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C:\Users\darjap\Documents\Zavarovanje\JR zavarovanje 2019\"/>
    </mc:Choice>
  </mc:AlternateContent>
  <xr:revisionPtr revIDLastSave="0" documentId="13_ncr:1_{41A8333E-652E-424D-A082-92E59E782240}" xr6:coauthVersionLast="43" xr6:coauthVersionMax="43" xr10:uidLastSave="{00000000-0000-0000-0000-000000000000}"/>
  <bookViews>
    <workbookView xWindow="-120" yWindow="-120" windowWidth="29040" windowHeight="15840" firstSheet="4" activeTab="7" xr2:uid="{00000000-000D-0000-FFFF-FFFF00000000}"/>
  </bookViews>
  <sheets>
    <sheet name="STROJELOM" sheetId="18" r:id="rId1"/>
    <sheet name="MARJETICA  stanje 31.12.18" sheetId="9" r:id="rId2"/>
    <sheet name="ODVOZ ODPAD.MOK stanje 31.12.18" sheetId="10" r:id="rId3"/>
    <sheet name="OSTALO MOK stanje 31.12.18" sheetId="11" r:id="rId4"/>
    <sheet name="PARKOMATI stanje 31.12.18" sheetId="4" r:id="rId5"/>
    <sheet name="KANALIZ. - MOK stanje 31.12.18" sheetId="12" r:id="rId6"/>
    <sheet name="VLOM " sheetId="19" r:id="rId7"/>
    <sheet name="ZALOGE " sheetId="23" r:id="rId8"/>
    <sheet name="VOZILA" sheetId="21" r:id="rId9"/>
    <sheet name=" PLOVILA" sheetId="22" r:id="rId10"/>
    <sheet name="List2" sheetId="16" r:id="rId11"/>
  </sheets>
  <externalReferences>
    <externalReference r:id="rId12"/>
  </externalReferences>
  <definedNames>
    <definedName name="_xlnm.Print_Titles" localSheetId="8">VOZILA!$1:$2</definedName>
    <definedName name="_xlnm.Database" localSheetId="7">#REF!</definedName>
    <definedName name="_xlnm.Database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39" i="9" l="1"/>
  <c r="R125" i="21" l="1"/>
  <c r="R119" i="21"/>
  <c r="R118" i="21"/>
  <c r="R105" i="21"/>
  <c r="R104" i="21"/>
  <c r="R103" i="21"/>
  <c r="R86" i="21"/>
  <c r="R85" i="21"/>
  <c r="R84" i="21"/>
  <c r="R82" i="21"/>
  <c r="R76" i="21"/>
  <c r="R75" i="21"/>
  <c r="R62" i="21"/>
  <c r="R52" i="21"/>
  <c r="R51" i="21"/>
  <c r="R45" i="21"/>
  <c r="R44" i="21"/>
  <c r="R41" i="21"/>
  <c r="R39" i="21"/>
  <c r="R32" i="21"/>
  <c r="R19" i="21"/>
  <c r="R16" i="21"/>
  <c r="R15" i="21"/>
  <c r="R12" i="21"/>
  <c r="R10" i="21"/>
  <c r="R9" i="21"/>
  <c r="R5" i="21"/>
  <c r="G10" i="12"/>
  <c r="M40" i="9" l="1"/>
  <c r="B4" i="18" l="1"/>
  <c r="J11" i="10"/>
  <c r="K37" i="9"/>
  <c r="I11" i="12" l="1"/>
  <c r="I10" i="12"/>
  <c r="I8" i="12"/>
  <c r="I7" i="12"/>
  <c r="I6" i="12"/>
  <c r="I5" i="12"/>
  <c r="G7" i="12"/>
  <c r="G6" i="12"/>
  <c r="G5" i="12"/>
  <c r="I4" i="12"/>
  <c r="G4" i="12"/>
  <c r="K15" i="11"/>
  <c r="K11" i="11"/>
  <c r="K10" i="11"/>
  <c r="K16" i="11"/>
  <c r="K14" i="11"/>
  <c r="K13" i="11"/>
  <c r="K9" i="11"/>
  <c r="K8" i="11"/>
  <c r="J10" i="10"/>
  <c r="J8" i="10"/>
  <c r="J12" i="10"/>
  <c r="K36" i="9"/>
  <c r="K34" i="9"/>
  <c r="K33" i="9"/>
  <c r="K32" i="9"/>
  <c r="K31" i="9"/>
  <c r="K30" i="9"/>
  <c r="K25" i="9"/>
  <c r="K18" i="9"/>
  <c r="K10" i="9"/>
  <c r="K38" i="9"/>
  <c r="K35" i="9"/>
  <c r="K29" i="9"/>
  <c r="K28" i="9"/>
  <c r="K27" i="9"/>
  <c r="K26" i="9"/>
  <c r="K24" i="9"/>
  <c r="K23" i="9"/>
  <c r="K21" i="9"/>
  <c r="K20" i="9"/>
  <c r="K19" i="9"/>
  <c r="K17" i="9"/>
  <c r="K16" i="9"/>
  <c r="K15" i="9"/>
  <c r="K14" i="9"/>
  <c r="K13" i="9"/>
  <c r="K12" i="9"/>
  <c r="K11" i="9"/>
  <c r="K9" i="9"/>
  <c r="K8" i="9"/>
  <c r="K7" i="9"/>
  <c r="K6" i="9"/>
  <c r="K5" i="9"/>
  <c r="I21" i="9" l="1"/>
  <c r="I14" i="9"/>
  <c r="I13" i="9"/>
  <c r="I11" i="9"/>
  <c r="I10" i="9"/>
  <c r="I9" i="9"/>
  <c r="I7" i="9"/>
  <c r="I6" i="9"/>
  <c r="I5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Romina Stepančič</author>
  </authors>
  <commentList>
    <comment ref="I18" authorId="0" shapeId="0" xr:uid="{173D2F80-CBA2-44D6-A060-7AA4F944A48A}">
      <text>
        <r>
          <rPr>
            <b/>
            <sz val="9"/>
            <color indexed="81"/>
            <rFont val="Segoe UI"/>
            <family val="2"/>
            <charset val="238"/>
          </rPr>
          <t>Romina Stepančič:</t>
        </r>
        <r>
          <rPr>
            <sz val="9"/>
            <color indexed="81"/>
            <rFont val="Segoe UI"/>
            <family val="2"/>
            <charset val="238"/>
          </rPr>
          <t xml:space="preserve">
NABAVNA VREDNOST INV.ŠT.006130-OBJEKT NA PARC.ŠT.3858/1 KJER JE RAŽEM</t>
        </r>
      </text>
    </comment>
  </commentList>
</comments>
</file>

<file path=xl/sharedStrings.xml><?xml version="1.0" encoding="utf-8"?>
<sst xmlns="http://schemas.openxmlformats.org/spreadsheetml/2006/main" count="1655" uniqueCount="790">
  <si>
    <t>MARJETICA KOPER</t>
  </si>
  <si>
    <t>LOKACIJA</t>
  </si>
  <si>
    <t>NEPREMIČNINE</t>
  </si>
  <si>
    <t>RAZDELILNIK OPREME:</t>
  </si>
  <si>
    <t>DODATNE POŽARNE NEVARNOSTI NA 1. RIZIKO</t>
  </si>
  <si>
    <t>m2</t>
  </si>
  <si>
    <t>LETO IZGRADNJE</t>
  </si>
  <si>
    <t>LETO ADAPTACIJE (in opis)</t>
  </si>
  <si>
    <t>VRSTA GRADNJE (masivna ali montažna) IN OSTREŠJE (beton, les, kovina..)</t>
  </si>
  <si>
    <t>ŠT. ETAŽ</t>
  </si>
  <si>
    <t>OGRAJA (vrednost)</t>
  </si>
  <si>
    <t>VREDNOST OPREME BREZ VOZIL SKUPAJ (A+B+C+Č)</t>
  </si>
  <si>
    <t>A:        OPREMA Z STROJELOMNIM RIZIKOM</t>
  </si>
  <si>
    <t>B:     OPREMA BREZ STR. RIZIKA</t>
  </si>
  <si>
    <t>C:   STACIONARNI RAČUNALNIKI</t>
  </si>
  <si>
    <t>Č:       PRENOSNI RAČUNALNIKI</t>
  </si>
  <si>
    <t>VDOR METEORNE VODE IZ STREHE</t>
  </si>
  <si>
    <t>IZLIV VODE</t>
  </si>
  <si>
    <t>POPLAVA</t>
  </si>
  <si>
    <t>UDAREC NEZNANEGA VOZILA V OBJEKT IN OPREMO (NA 1. RIZIKO)</t>
  </si>
  <si>
    <t>OBJEKT</t>
  </si>
  <si>
    <t>OPREMA</t>
  </si>
  <si>
    <t>ZALOGE</t>
  </si>
  <si>
    <t>1.</t>
  </si>
  <si>
    <t>kombinirano</t>
  </si>
  <si>
    <t>2.</t>
  </si>
  <si>
    <t>2007 - obnova srehe</t>
  </si>
  <si>
    <t>beton</t>
  </si>
  <si>
    <t>3.</t>
  </si>
  <si>
    <t>kovinska konstrukcija</t>
  </si>
  <si>
    <t>4.</t>
  </si>
  <si>
    <t>Objekt v lasti MOK</t>
  </si>
  <si>
    <t>5.</t>
  </si>
  <si>
    <t>STANOVANJE Marušičeva 35</t>
  </si>
  <si>
    <t>obnova fasade in strehe 1977</t>
  </si>
  <si>
    <t xml:space="preserve">kamen </t>
  </si>
  <si>
    <t>STANOVANJE Vanganelska 17b</t>
  </si>
  <si>
    <t>glej OSTALO MOK</t>
  </si>
  <si>
    <t>ni</t>
  </si>
  <si>
    <t>2002 - obnova strehe</t>
  </si>
  <si>
    <t>Agroključ parc.št. 2862/2 prizidek, lastnik Marjetica Koper</t>
  </si>
  <si>
    <t>10 kom</t>
  </si>
  <si>
    <t>Centralna čistilna naprava</t>
  </si>
  <si>
    <t>Zavetišče za živali</t>
  </si>
  <si>
    <t>MARJETICA KOPER - V LASTI MOK</t>
  </si>
  <si>
    <t>NI</t>
  </si>
  <si>
    <t>(v vrednosti objekta)</t>
  </si>
  <si>
    <t>NOVA GRADBENA VREDNOST</t>
  </si>
  <si>
    <t>6.</t>
  </si>
  <si>
    <t>MARJETICA KOPER - PREMOŽENJE MOK</t>
  </si>
  <si>
    <t>ŠTEVILO</t>
  </si>
  <si>
    <t>NABAVNA VREDNOST SKUPAJ</t>
  </si>
  <si>
    <t>VANDALIZEM NA 1. RIZIKO (fiksna odbita franšiza 100,00 eur)</t>
  </si>
  <si>
    <t>UDAREC NEZNANEGA VOZILA NA 1. R.</t>
  </si>
  <si>
    <t>PARKIRNI AVTOMATI</t>
  </si>
  <si>
    <t>VRSTA GRADNJE (masivna, montažna…)</t>
  </si>
  <si>
    <t>A:  
  OPREMA S STROJELOMNIM RIZIKOM</t>
  </si>
  <si>
    <t>MASIVNA</t>
  </si>
  <si>
    <t>1986, PRENOVLJENO LETA 2009</t>
  </si>
  <si>
    <t>1995, PRENOVLJENO LETA 2009</t>
  </si>
  <si>
    <t>ČISTILNE NAPRAVE (različne lokacije)</t>
  </si>
  <si>
    <t>Depresijsko črpališče Semedela</t>
  </si>
  <si>
    <t>120.0000,00</t>
  </si>
  <si>
    <t>* POD ČISTILNE BAZENE JE VŠTETO:  ČISTILNI BAZENI + VSTOPNO ČRPALIŠČE + DINAMIČNI ZGOŠČEVALNIK + PROSTOR OD TEHNOLOŠKE VODE</t>
  </si>
  <si>
    <t>* PRI ČISTILNIH BAZENIH SE ZAVARUJE SAMO STROJNA IN ELEKTRO OPREMA, OBJEKTI PA NE</t>
  </si>
  <si>
    <t>ZAVAROVANJE POPLAVE NA ČRPALIŠČIH:</t>
  </si>
  <si>
    <t>ČRPALIŠČE LUKA "Č3"</t>
  </si>
  <si>
    <t>Na 1. riziko</t>
  </si>
  <si>
    <t>Oprema</t>
  </si>
  <si>
    <t>ČRPALIŠČE OB STADIONU "Č2"</t>
  </si>
  <si>
    <t>ČISTILNA NAPRAVA ŽGANI</t>
  </si>
  <si>
    <t>ČISTILNA NAPRAVA OSP</t>
  </si>
  <si>
    <t>ČISTILNA NAPRAVA LUKINI</t>
  </si>
  <si>
    <t>VLOM IN ROP OPREMA</t>
  </si>
  <si>
    <t>VLOM IN ROP ZALOG</t>
  </si>
  <si>
    <t>VLOM IN ROP GOTOVINE MED MANIPULACIJO</t>
  </si>
  <si>
    <t>VLOM IN ROP GOTOVINE NA PREVOZU IN PRENOSU</t>
  </si>
  <si>
    <t>VLOM IN ROP GOTOVINE V BLAGAJNI</t>
  </si>
  <si>
    <t>UPRAVA Z DELAVNICAMI</t>
  </si>
  <si>
    <t xml:space="preserve">Cvetličarna Cvet Škocjan
</t>
  </si>
  <si>
    <t>Cvetličarna Cvetje Koper</t>
  </si>
  <si>
    <t>VRTNARIJA ŠKOCJAN</t>
  </si>
  <si>
    <r>
      <t xml:space="preserve">Poslovni prostor v objektu Tržnice Koper, </t>
    </r>
    <r>
      <rPr>
        <sz val="11"/>
        <color indexed="8"/>
        <rFont val="Times New Roman"/>
        <family val="1"/>
        <charset val="238"/>
      </rPr>
      <t xml:space="preserve"> uprava tržnice</t>
    </r>
  </si>
  <si>
    <t>Avtomat za plačilo parkirnine na parkirišču pri tržnici</t>
  </si>
  <si>
    <r>
      <t xml:space="preserve">Poslovni prostor na parkirišču pri Tržnici Koper  - </t>
    </r>
    <r>
      <rPr>
        <sz val="11"/>
        <color indexed="8"/>
        <rFont val="Times New Roman"/>
        <family val="1"/>
        <charset val="238"/>
      </rPr>
      <t xml:space="preserve">hišica </t>
    </r>
  </si>
  <si>
    <r>
      <t xml:space="preserve">Poslovni prostori pokopališča Škocjan -  </t>
    </r>
    <r>
      <rPr>
        <sz val="11"/>
        <color indexed="8"/>
        <rFont val="Times New Roman"/>
        <family val="1"/>
        <charset val="238"/>
      </rPr>
      <t>UPRAVA</t>
    </r>
  </si>
  <si>
    <t>Agroključ, Istrska cesta 39, Koper</t>
  </si>
  <si>
    <t>PODATKI O ZALOGAH ZA PODJETJE:</t>
  </si>
  <si>
    <t>LOKACIJA:</t>
  </si>
  <si>
    <t>VREDNOST ZALOG NA ZADNJI DAN V MESECU (KONČNI IZDELKI, POLIZDELKI IN SUROVINE SKUPAJ)</t>
  </si>
  <si>
    <t>MESEC</t>
  </si>
  <si>
    <t xml:space="preserve">Zaloge v objektih masivne gradnje </t>
  </si>
  <si>
    <t xml:space="preserve">Zaloge v šotorskih skladiščih </t>
  </si>
  <si>
    <t>Zaloge na prostem</t>
  </si>
  <si>
    <t>VSE LOKACIJE</t>
  </si>
  <si>
    <t>A:        OPREMA S  STROJEL. RIZIKOM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</si>
  <si>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</si>
  <si>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</si>
  <si>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</si>
  <si>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</si>
  <si>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</si>
  <si>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</si>
  <si>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</si>
  <si>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</si>
  <si>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</si>
  <si>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</si>
  <si>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18.</t>
  </si>
  <si>
    <t>19.</t>
  </si>
  <si>
    <t>20.</t>
  </si>
  <si>
    <t>21.</t>
  </si>
  <si>
    <t>22.</t>
  </si>
  <si>
    <t>ZAP.ŠT.6 POKOPALIŠČE KUBED ZNESEK 1.845,00 SO VRATA KOVANA NA POKOPALIŠČU.</t>
  </si>
  <si>
    <t>17.</t>
  </si>
  <si>
    <t>Ulica 15. maja, Koper: UPRAVNA STAVBA (objekt 100)</t>
  </si>
  <si>
    <t>Ulica 15. maja, Koper: DELAVNICE (objekt 130)</t>
  </si>
  <si>
    <t>Cvetličarna Cvet Škocjan
Istrska cesta 47 a
6000 Koper (objekt 310)</t>
  </si>
  <si>
    <t>Cvetličarna Cvetje Koper
Tominčeva 1
6000 Koper (objekt 320)</t>
  </si>
  <si>
    <t>VRTNARIJA ŠKOCJAN, Škocjanska pot 2, 6000 Koper  uprava (objekt 200)</t>
  </si>
  <si>
    <t>trgovina (objekt 240)</t>
  </si>
  <si>
    <t>skladišče pod upravo (objekt 220)</t>
  </si>
  <si>
    <t>RASTLINJAKI VRTNARIJA ŠKOCJAN (objekt 230)  (vključeno kritje za vihar!)</t>
  </si>
  <si>
    <t>Poslovni prostor v objektu Tržnice Koper, ribarnica - 67m2, skladišče 64m2, javne sanit.80m2, uprava tržnice 44m2 (objekt 610)</t>
  </si>
  <si>
    <t>Poslovni prostor na parkirišču pri Tržnici Koper in ostalo na parkiriščih (objekt 620)</t>
  </si>
  <si>
    <t>Pokopališče Škocjan bivalni kontejner (objekt 420)</t>
  </si>
  <si>
    <t>Pokopališče Škocjan vhod uprava (objekt 400)</t>
  </si>
  <si>
    <t>Pokopališče Škocjan skladišča, pokopališče Sv. Anton, Bertoki SB Izola (objekt 410,450,480,490)</t>
  </si>
  <si>
    <t>Agroključ, Istrska cesta 39, Koper parc.št. 2862/4 -trgovina, lastnik MOK (objekt 280)</t>
  </si>
  <si>
    <t>Garažna hiša OŠ Koper (zapornice, parkomat – plačilna blagajna, videonadzor...) (objekt 621)</t>
  </si>
  <si>
    <t>Parkomati marjetica (vključen tudi kartomat) (objekt 630)</t>
  </si>
  <si>
    <t>Garažna hiša Bonifika (zapornice, parkomat – plačilna blagajna, videonadzor...) (objekt 622)</t>
  </si>
  <si>
    <t>Zbirni center Sermin (objekt 720)</t>
  </si>
  <si>
    <t>Zbirni center Sermin montažni objekt za pranje smetarskih vozil (objekt 720)</t>
  </si>
  <si>
    <t>Zbirni center Dvori (objekt 710)</t>
  </si>
  <si>
    <t>Galerija ob morju (objekt 780)</t>
  </si>
  <si>
    <t>Centralna čistilna naprava - upravna stavba (objekt 510)</t>
  </si>
  <si>
    <t>Centralna čistilna naprava - servisni objekt (objekt 520)</t>
  </si>
  <si>
    <t>Centralna čistilna naprava - stara upravna stavba (objekt 530)</t>
  </si>
  <si>
    <t>Centralna čistilna naprava - objekti strojnic, garaže (objekt 540)</t>
  </si>
  <si>
    <t>Centralna čistilna naprava - čistilni bazeni, vstop.črpal., dinam.zgošč.,prostor teh.vode (objekt 550)</t>
  </si>
  <si>
    <t>Črpališča - črpalne postaje (različne lokacije) (objekt 580)</t>
  </si>
  <si>
    <t>Občinska pristaniča (objekt 640)</t>
  </si>
  <si>
    <t>Občinska pristaniča - eko točka na tržnici (objekt 641)</t>
  </si>
  <si>
    <t>23.</t>
  </si>
  <si>
    <t>Kopališče Koper</t>
  </si>
  <si>
    <t>ZBIRNI CENTER ZA RAVNANJE Z ODPADKI SERMIN (objekt 720)</t>
  </si>
  <si>
    <t>ZBIRNI CENTER ZA RAVNANJE Z ODPADKI DVORI (objekt 710)</t>
  </si>
  <si>
    <t>Skladišče Jadro, Kopališko nabrežje 3, Koper  (objekt 820)</t>
  </si>
  <si>
    <t>MESTNA TRŽNICA (objekt 610)</t>
  </si>
  <si>
    <t>PARKIRIŠČA - hišica na paririšču, vhodni in izhodni terminal, zapornice… (objekt 620)</t>
  </si>
  <si>
    <t>POKOPALIŠČE ŠKOCJAN (objekt400,410)</t>
  </si>
  <si>
    <t>POKOPALIŠČE BERTOKI (objekt 450)</t>
  </si>
  <si>
    <t>POKOPALIŠČE KUBED (objekt 470)</t>
  </si>
  <si>
    <t>PANOJI REKLAMNI - PLAKATIRANJE (objekt 780)</t>
  </si>
  <si>
    <t>DELAVNICA Ulica 15. maja 4</t>
  </si>
  <si>
    <t>Marjetica Koper</t>
  </si>
  <si>
    <t>MOK</t>
  </si>
  <si>
    <t>NOVA GRADBENA VREDNOST oziroma NABAVNA VREDNOST OBJEKTA</t>
  </si>
  <si>
    <t xml:space="preserve">NOVA GRADBENA VREDNOST OBJEKTA </t>
  </si>
  <si>
    <t>Parkirišče za avtodome</t>
  </si>
  <si>
    <t>montažni objekti</t>
  </si>
  <si>
    <t>Parkirišče za avtodome oprema na prostem (priključne omarice + klopi, mize, igrala…)</t>
  </si>
  <si>
    <t>24. A</t>
  </si>
  <si>
    <t>24.B.</t>
  </si>
  <si>
    <t>25.</t>
  </si>
  <si>
    <t>Sanitarni kontejner pri stadionu Bonifika</t>
  </si>
  <si>
    <r>
      <t xml:space="preserve">VANDALIZEM - ŠKODA NA </t>
    </r>
    <r>
      <rPr>
        <b/>
        <u/>
        <sz val="10"/>
        <color rgb="FF000000"/>
        <rFont val="Calibri"/>
        <family val="2"/>
        <charset val="238"/>
      </rPr>
      <t>OBJEKTU IN OPREMI</t>
    </r>
    <r>
      <rPr>
        <b/>
        <sz val="10"/>
        <color indexed="8"/>
        <rFont val="Calibri"/>
        <family val="2"/>
        <charset val="238"/>
      </rPr>
      <t xml:space="preserve"> na 1. riziko (FIKSNA ODBITNA FRANŠIZA 100,00 eur)</t>
    </r>
  </si>
  <si>
    <r>
      <t xml:space="preserve">UDAREC NEZNANEGA VOZILA </t>
    </r>
    <r>
      <rPr>
        <b/>
        <u/>
        <sz val="10"/>
        <color rgb="FF000000"/>
        <rFont val="Calibri"/>
        <family val="2"/>
        <charset val="238"/>
      </rPr>
      <t>V OBJEKT, OGRAJO IN OPREMO</t>
    </r>
    <r>
      <rPr>
        <b/>
        <sz val="10"/>
        <color indexed="8"/>
        <rFont val="Calibri"/>
        <family val="2"/>
        <charset val="238"/>
      </rPr>
      <t xml:space="preserve"> (NA 1. RIZIKO)</t>
    </r>
  </si>
  <si>
    <t>OPREMA S STROJELOMNIM RIZIKOM NABAVLJENA OD 01.01.2009 NAPREJ</t>
  </si>
  <si>
    <t>Avtomat za plačilo parkirnine v parkirni hiši Bonifika</t>
  </si>
  <si>
    <t>Avtomat za plačilo parkirnine v parkirni hiši OŠ Koper</t>
  </si>
  <si>
    <t>MONTAŽNI ŠOTOR v centru za ravnanje z odpadki Sermin</t>
  </si>
  <si>
    <t xml:space="preserve">Šotor za skladiščenje </t>
  </si>
  <si>
    <t>VANDALIZEM NA OBJEKTU IN OPREMI  (fiksna odbitna franšiza 100,00 EUR)</t>
  </si>
  <si>
    <t>CENTRALNA ČISTILNA NAPRAVA, Železniška cesta 10, 6000 Koper, ZALOGOVNIK BLATA</t>
  </si>
  <si>
    <t>ZAVAROVANJE VLOMA NA 1. RIZIKO</t>
  </si>
  <si>
    <t>OBČINSKA PRISTANIŠČA - montažni OBJEKT EKO TOČKA NA TRŽNICI (objekt 641)</t>
  </si>
  <si>
    <t>OBČINSKA PRISTANIŠČA - plavajoči pomoli z instalacijami, komunalni privez, ribiški pomol z opremo na prostem (kamnite mize, zabojniki) (objekt 640)</t>
  </si>
  <si>
    <t>OBČINSKA PRISTANIŠČA - PRIKLJUČNE OMARICE ZA ELEKTRIKO IN VODO</t>
  </si>
  <si>
    <t>INV</t>
  </si>
  <si>
    <t>STM</t>
  </si>
  <si>
    <t>REGIST</t>
  </si>
  <si>
    <t>ZNAMKA</t>
  </si>
  <si>
    <t>TIP</t>
  </si>
  <si>
    <t>VRSTA</t>
  </si>
  <si>
    <t>ST_SASIJE</t>
  </si>
  <si>
    <t>LETO_PR</t>
  </si>
  <si>
    <t>MOC</t>
  </si>
  <si>
    <t>PROST</t>
  </si>
  <si>
    <t>MASA_KG,N,6,0</t>
  </si>
  <si>
    <t>NOSIL_KG,N,6,0</t>
  </si>
  <si>
    <t>SEDEZI</t>
  </si>
  <si>
    <t>NABAVNA_V</t>
  </si>
  <si>
    <t>AO</t>
  </si>
  <si>
    <t>AO+</t>
  </si>
  <si>
    <t>AK</t>
  </si>
  <si>
    <t>STR</t>
  </si>
  <si>
    <t>kW</t>
  </si>
  <si>
    <t>cm3</t>
  </si>
  <si>
    <t>kg</t>
  </si>
  <si>
    <t>EUR</t>
  </si>
  <si>
    <t>1344</t>
  </si>
  <si>
    <t>ZK</t>
  </si>
  <si>
    <t>VOLVO</t>
  </si>
  <si>
    <t>L 90 C COMPAKTOR</t>
  </si>
  <si>
    <t>DELOVNI STROJ / TLAČE.ODPADKOV</t>
  </si>
  <si>
    <t>1430</t>
  </si>
  <si>
    <t>1988</t>
  </si>
  <si>
    <t>DA</t>
  </si>
  <si>
    <t>NE</t>
  </si>
  <si>
    <t>1813</t>
  </si>
  <si>
    <t>GZ</t>
  </si>
  <si>
    <t>KP F1-287 *</t>
  </si>
  <si>
    <t>UNIMOG</t>
  </si>
  <si>
    <t>UNIMOG 406</t>
  </si>
  <si>
    <t>DELOVNO VOZILO / ČISTILEC KANALO</t>
  </si>
  <si>
    <t>WDB4061211W133569</t>
  </si>
  <si>
    <t>1990</t>
  </si>
  <si>
    <t>2039</t>
  </si>
  <si>
    <t>KA</t>
  </si>
  <si>
    <t>KP 18-83C *</t>
  </si>
  <si>
    <t>MERCEDES-BENZ</t>
  </si>
  <si>
    <t>2631 K 6X4</t>
  </si>
  <si>
    <t>DELOVNO VOZILO / ČISTILEC KANAL.</t>
  </si>
  <si>
    <t>WDB659104-1K111521</t>
  </si>
  <si>
    <t>1995</t>
  </si>
  <si>
    <t>2292</t>
  </si>
  <si>
    <t>GR</t>
  </si>
  <si>
    <t>KP 61-36L</t>
  </si>
  <si>
    <t>SPRINTER 412 D</t>
  </si>
  <si>
    <t>TOVORNO VOZILO / PREKUCNIK</t>
  </si>
  <si>
    <t>WDB9044221P872369</t>
  </si>
  <si>
    <t>1998</t>
  </si>
  <si>
    <t>2291</t>
  </si>
  <si>
    <t>PT</t>
  </si>
  <si>
    <t>KP 61-37L</t>
  </si>
  <si>
    <t>SPRINTER 308 D-35</t>
  </si>
  <si>
    <t>TOVORNO VOZILO / KAMION KASON</t>
  </si>
  <si>
    <t>WDB9033221P872276</t>
  </si>
  <si>
    <t>2296</t>
  </si>
  <si>
    <t>KP 62-99L *</t>
  </si>
  <si>
    <t>970-07</t>
  </si>
  <si>
    <t>TOVORNI SPECIJA / SAMONAKLADALNIK</t>
  </si>
  <si>
    <t>WDB9700731K373708</t>
  </si>
  <si>
    <t>2313</t>
  </si>
  <si>
    <t>KP 73-30L *</t>
  </si>
  <si>
    <t>950.53</t>
  </si>
  <si>
    <t>DELOVNO VOZILO / ZA ODVOZ SMETI</t>
  </si>
  <si>
    <t>WDB9505311K373116</t>
  </si>
  <si>
    <t>2660</t>
  </si>
  <si>
    <t>KP C3-940 *</t>
  </si>
  <si>
    <t>ATEGO 1523</t>
  </si>
  <si>
    <t>TOVORNO VOZILO / PREK.Z DVIGALOM</t>
  </si>
  <si>
    <t>WDB9700731K567264</t>
  </si>
  <si>
    <t>2001</t>
  </si>
  <si>
    <t>2662</t>
  </si>
  <si>
    <t>DR</t>
  </si>
  <si>
    <t>KP C3-979</t>
  </si>
  <si>
    <t>MAZDA</t>
  </si>
  <si>
    <t>B 2500 TD</t>
  </si>
  <si>
    <t>TOVORNO VOZILO / KASO.S POD.KABI</t>
  </si>
  <si>
    <t>JMZUN8D420W160537</t>
  </si>
  <si>
    <t>2688</t>
  </si>
  <si>
    <t>KP C3-952 *</t>
  </si>
  <si>
    <t>MERCEDES BENZ</t>
  </si>
  <si>
    <t>WDB9505311K586883</t>
  </si>
  <si>
    <t>2753</t>
  </si>
  <si>
    <t>PK</t>
  </si>
  <si>
    <t>KP MAK014</t>
  </si>
  <si>
    <t>KIA</t>
  </si>
  <si>
    <t>K 2700</t>
  </si>
  <si>
    <t>TOVORNO VOZILO / KAMIONET KASON</t>
  </si>
  <si>
    <t>KNESDO1122K812741</t>
  </si>
  <si>
    <t>2002</t>
  </si>
  <si>
    <t>2528</t>
  </si>
  <si>
    <t>D4 23-KP</t>
  </si>
  <si>
    <t>LASTNA IZDELAVA</t>
  </si>
  <si>
    <t>APG 3500</t>
  </si>
  <si>
    <t>PRIKLOPNO VOZIL / ZA PREVOZ VOZIL</t>
  </si>
  <si>
    <t>H 0023500000000447</t>
  </si>
  <si>
    <t>2000</t>
  </si>
  <si>
    <t>2771</t>
  </si>
  <si>
    <t>KP D8-524 *</t>
  </si>
  <si>
    <t>WDB9700731K728728</t>
  </si>
  <si>
    <t>2806</t>
  </si>
  <si>
    <t>KP J3-820 *</t>
  </si>
  <si>
    <t>ATEGO 1318-135L</t>
  </si>
  <si>
    <t>WDB9702631K782895</t>
  </si>
  <si>
    <t>2868</t>
  </si>
  <si>
    <t>PA</t>
  </si>
  <si>
    <t>KP J4-816</t>
  </si>
  <si>
    <t>CITROEN</t>
  </si>
  <si>
    <t>JUMPY FORGON 1.9</t>
  </si>
  <si>
    <t>TOVORNO VOZILO / KAMIONET FURGON</t>
  </si>
  <si>
    <t>VF7BZWJYB12981706</t>
  </si>
  <si>
    <t>2817</t>
  </si>
  <si>
    <t>KP K7-922</t>
  </si>
  <si>
    <t>SPRINTER 311 CDI</t>
  </si>
  <si>
    <t>DELOVNO VOZILO / POTUJOČA DELAVN</t>
  </si>
  <si>
    <t>WDB9036621R444689</t>
  </si>
  <si>
    <t>KP E6-179 *</t>
  </si>
  <si>
    <t>WDB9505311K801138</t>
  </si>
  <si>
    <t>3158</t>
  </si>
  <si>
    <t>KP K8-094</t>
  </si>
  <si>
    <t>JUMPY FURGON 1.9</t>
  </si>
  <si>
    <t>TOVORNO VOZILO / KAMIONET-FURGON</t>
  </si>
  <si>
    <t>VF7BZWJYB12997561</t>
  </si>
  <si>
    <t>2003</t>
  </si>
  <si>
    <t>3221</t>
  </si>
  <si>
    <t>RA</t>
  </si>
  <si>
    <t>KP 20-36K</t>
  </si>
  <si>
    <t>BERLINGO 2.0</t>
  </si>
  <si>
    <t>KOMBI.VOZILO / ZA PREV.OSE.STV</t>
  </si>
  <si>
    <t>VF7GJRHYK93067669</t>
  </si>
  <si>
    <t>3292</t>
  </si>
  <si>
    <t>KP V1-387</t>
  </si>
  <si>
    <t>308 CDI</t>
  </si>
  <si>
    <t>TOVORNO VOZILO / PREK.S POD.KABI</t>
  </si>
  <si>
    <t>WDB9036221R571355</t>
  </si>
  <si>
    <t>3329</t>
  </si>
  <si>
    <t>KP K9-839</t>
  </si>
  <si>
    <t>MAGMA</t>
  </si>
  <si>
    <t>VS1DL</t>
  </si>
  <si>
    <t>TOVORNO VOZILO / KAMIONET-PREKUC</t>
  </si>
  <si>
    <t>TN9VS1DL03AAB6020</t>
  </si>
  <si>
    <t>3363</t>
  </si>
  <si>
    <t>KP K3-436</t>
  </si>
  <si>
    <t>BERLINGO FURGON 2.0</t>
  </si>
  <si>
    <t>VF7GCRHYB94091390</t>
  </si>
  <si>
    <t>2004</t>
  </si>
  <si>
    <t>3386</t>
  </si>
  <si>
    <t>KP G2-50</t>
  </si>
  <si>
    <t>GOLDONI</t>
  </si>
  <si>
    <t>TRAKTOR / KMETIJSKI</t>
  </si>
  <si>
    <t>538937</t>
  </si>
  <si>
    <t>3390</t>
  </si>
  <si>
    <t>KP V3-742</t>
  </si>
  <si>
    <t>VITO 115</t>
  </si>
  <si>
    <t>OSEBNI SPEC. / POGREBNI</t>
  </si>
  <si>
    <t>WDF63960313073026</t>
  </si>
  <si>
    <t>3391</t>
  </si>
  <si>
    <t>KP V3-871 *</t>
  </si>
  <si>
    <t>903.612</t>
  </si>
  <si>
    <t>WDB9036121R685214</t>
  </si>
  <si>
    <t>3392</t>
  </si>
  <si>
    <t>KP V3-872</t>
  </si>
  <si>
    <t>TOVORNO VOZILO / KAMIONET-KASON</t>
  </si>
  <si>
    <t>WDB9036121R685620</t>
  </si>
  <si>
    <t>3393</t>
  </si>
  <si>
    <t>KP V3-873</t>
  </si>
  <si>
    <t>903.622</t>
  </si>
  <si>
    <t>TOVORNO VOZILO / PREKU.S POD.KAB</t>
  </si>
  <si>
    <t>WDB9036221R683485</t>
  </si>
  <si>
    <t>3578</t>
  </si>
  <si>
    <t>KP L3-165 *</t>
  </si>
  <si>
    <t>405.100</t>
  </si>
  <si>
    <t>VLEČNO VOZILO / SPECIALNI VLAČI</t>
  </si>
  <si>
    <t>WDB4051001V206833</t>
  </si>
  <si>
    <t>2005</t>
  </si>
  <si>
    <t>3593</t>
  </si>
  <si>
    <t>KP MAK020</t>
  </si>
  <si>
    <t>FIAT</t>
  </si>
  <si>
    <t>169AXB2AO4C</t>
  </si>
  <si>
    <t>OSEBNO / LIMUZINA</t>
  </si>
  <si>
    <t>ZFA16900000428198</t>
  </si>
  <si>
    <t>3605</t>
  </si>
  <si>
    <t>KP MAK016 *</t>
  </si>
  <si>
    <t>904.612-AD23</t>
  </si>
  <si>
    <t>TOV.VOZ.PREKUC / PREK.Z DVIGALOM</t>
  </si>
  <si>
    <t>WDB9046121R818971</t>
  </si>
  <si>
    <t>3640</t>
  </si>
  <si>
    <t>KP L6-126 *</t>
  </si>
  <si>
    <t>950.531</t>
  </si>
  <si>
    <t>TOV.SPEC.SAMONA / PREK.SAMONAKLAD</t>
  </si>
  <si>
    <t>WDB9505311L039813</t>
  </si>
  <si>
    <t>3651</t>
  </si>
  <si>
    <t>ČN</t>
  </si>
  <si>
    <t>KP M7-558</t>
  </si>
  <si>
    <t>RENAULT</t>
  </si>
  <si>
    <t>BMRG06</t>
  </si>
  <si>
    <t>OSEBNI / LIMUZINA</t>
  </si>
  <si>
    <t>VF1BMRG0634733311</t>
  </si>
  <si>
    <t>3685</t>
  </si>
  <si>
    <t>OP</t>
  </si>
  <si>
    <t>KP 50-56V</t>
  </si>
  <si>
    <t>OPEL</t>
  </si>
  <si>
    <t>BF11-3A05ACPDFA7</t>
  </si>
  <si>
    <t>OSEBNI / PODALJŠANA LIMU</t>
  </si>
  <si>
    <t>WOLOAHM7562050253</t>
  </si>
  <si>
    <t>3810</t>
  </si>
  <si>
    <t>CATERPILLAR</t>
  </si>
  <si>
    <t>826 G SERIJE II</t>
  </si>
  <si>
    <t>DELOVNO / DELOVNI STROJ</t>
  </si>
  <si>
    <t>CAT0826GAYH00687</t>
  </si>
  <si>
    <t>2006</t>
  </si>
  <si>
    <t>3820</t>
  </si>
  <si>
    <t>KP 43-14V</t>
  </si>
  <si>
    <t>903.662-BC23</t>
  </si>
  <si>
    <t>TOVORNO VOZILO / BB-FURGON</t>
  </si>
  <si>
    <t>WDB9036621R927238</t>
  </si>
  <si>
    <t>3868</t>
  </si>
  <si>
    <t>KP P5-521</t>
  </si>
  <si>
    <t>KCASA8</t>
  </si>
  <si>
    <t>M1-OSEBNI AVTOM / AF-VEČNAMENSKO</t>
  </si>
  <si>
    <t>VF1KCASA836893126</t>
  </si>
  <si>
    <t>3394</t>
  </si>
  <si>
    <t>ZB</t>
  </si>
  <si>
    <t>KP V3-874 *</t>
  </si>
  <si>
    <t>ATEGO-970.263</t>
  </si>
  <si>
    <t>WDB9702631K951431</t>
  </si>
  <si>
    <t>4141</t>
  </si>
  <si>
    <t>UP</t>
  </si>
  <si>
    <t>KP 61-15T</t>
  </si>
  <si>
    <t>M1-OSEBNI AVTO / AF-VEČNAMENSKO</t>
  </si>
  <si>
    <t>VF1KCASA837882347</t>
  </si>
  <si>
    <t>2007</t>
  </si>
  <si>
    <t>4189</t>
  </si>
  <si>
    <t>KP 19-05T *</t>
  </si>
  <si>
    <t>MITSUBISHI</t>
  </si>
  <si>
    <t>FE 74//</t>
  </si>
  <si>
    <t>N2-DELOV.VOZILO / KOMUNALNO</t>
  </si>
  <si>
    <t>TYBFE74BB4DUO6306</t>
  </si>
  <si>
    <t>4143</t>
  </si>
  <si>
    <t>PO</t>
  </si>
  <si>
    <t>KP 60-61T</t>
  </si>
  <si>
    <t>639.603</t>
  </si>
  <si>
    <t>M 1-OSEBNI AVTO / SD-POGREBNO</t>
  </si>
  <si>
    <t>WDF63960313321877</t>
  </si>
  <si>
    <t>4219</t>
  </si>
  <si>
    <t>KP 31-17G</t>
  </si>
  <si>
    <t>CR1POH</t>
  </si>
  <si>
    <t>M-1 OSEBNI AVTO / AB-VOZILO Z DVI</t>
  </si>
  <si>
    <t>VF1CR1POH38639349</t>
  </si>
  <si>
    <t>4315</t>
  </si>
  <si>
    <t>KP 47-54H *</t>
  </si>
  <si>
    <t>950.532</t>
  </si>
  <si>
    <t>N 3 DELOVNO VOZ / POSEB.KOMUNALNO</t>
  </si>
  <si>
    <t>WDB9505321L284444</t>
  </si>
  <si>
    <t>2008</t>
  </si>
  <si>
    <t>4332</t>
  </si>
  <si>
    <t>KP 20-45L *</t>
  </si>
  <si>
    <t>MITSUBISHI FUSO</t>
  </si>
  <si>
    <t>FE74BB4SL-B01</t>
  </si>
  <si>
    <t>DELOVNO VOZILO / POS.NAM.KOMUNAL</t>
  </si>
  <si>
    <t>TYBFE74BB4DU17769</t>
  </si>
  <si>
    <t>KP ZV-371</t>
  </si>
  <si>
    <t>SE-ASE-06</t>
  </si>
  <si>
    <t>TOVORNO VOZILO POD.KABINA S KESONOM</t>
  </si>
  <si>
    <t>KNESE06428K331166</t>
  </si>
  <si>
    <t>PR</t>
  </si>
  <si>
    <t>KP ZV-056</t>
  </si>
  <si>
    <t>KC1GBF</t>
  </si>
  <si>
    <t>TOVORNO VOZILO S POD.KAB.FURGON</t>
  </si>
  <si>
    <t>VF1KC1GBF39255537</t>
  </si>
  <si>
    <t>KP ZV-164</t>
  </si>
  <si>
    <t>JMK406</t>
  </si>
  <si>
    <t>OSEBNI AVTOMOBIL VEČ NAMENSKO VOZIL</t>
  </si>
  <si>
    <t>VF1JMK40640292609</t>
  </si>
  <si>
    <t>KP FU-281</t>
  </si>
  <si>
    <t>FLBHA6</t>
  </si>
  <si>
    <t>TOVORNO VOZILO FURGON</t>
  </si>
  <si>
    <t>VF1FLBHA68Y302269</t>
  </si>
  <si>
    <t>RI</t>
  </si>
  <si>
    <t>KP CS-896</t>
  </si>
  <si>
    <t>BR1JOH</t>
  </si>
  <si>
    <t xml:space="preserve">OSEBNI AVTOMOBIL </t>
  </si>
  <si>
    <t>VF1BR1JOH41161653</t>
  </si>
  <si>
    <t>KP CS-970 *</t>
  </si>
  <si>
    <t>930.201-B12BC3</t>
  </si>
  <si>
    <t>WDB9302011L408467</t>
  </si>
  <si>
    <t>ČP</t>
  </si>
  <si>
    <t>BUCHER*</t>
  </si>
  <si>
    <t>BUCHER GUYER</t>
  </si>
  <si>
    <t>CITY.CAT CC 2020</t>
  </si>
  <si>
    <t>DELOVNO VOZ. POMETALNI STROJ</t>
  </si>
  <si>
    <t>TEB50CC2078136241</t>
  </si>
  <si>
    <t>CITY CAT 2020</t>
  </si>
  <si>
    <t>TEB50CC2038134663</t>
  </si>
  <si>
    <t>BUCHER</t>
  </si>
  <si>
    <t>CITY CAT 2000 XL</t>
  </si>
  <si>
    <t>TE950CC20Y8133089</t>
  </si>
  <si>
    <t>SMILE</t>
  </si>
  <si>
    <t>EVF</t>
  </si>
  <si>
    <t>DELOVNO VOZ. ELEKT.ZA ČIŠČENJE PARKOV</t>
  </si>
  <si>
    <t>ZG2TE2WDQP0050054</t>
  </si>
  <si>
    <t>JCB 1CX</t>
  </si>
  <si>
    <t>JCB</t>
  </si>
  <si>
    <t>1CX KOMBINIRKA</t>
  </si>
  <si>
    <t>DELOVNI STROJ KOPAČ</t>
  </si>
  <si>
    <t>GEHLMAX</t>
  </si>
  <si>
    <t>ST3825MI</t>
  </si>
  <si>
    <t>DELOVNI STROJ NAKLADAČ</t>
  </si>
  <si>
    <t>STILL*</t>
  </si>
  <si>
    <t>STILL</t>
  </si>
  <si>
    <t>R 70-16T</t>
  </si>
  <si>
    <t>DELOV.VOZ. PLINSKI VILIČAR</t>
  </si>
  <si>
    <t>EXV 10</t>
  </si>
  <si>
    <t>DEL.VOZ. ELEK.PALETNI VILIČAR</t>
  </si>
  <si>
    <t>AMMANN</t>
  </si>
  <si>
    <t>AV 12</t>
  </si>
  <si>
    <t>DELOVNI STROJ VALJAR</t>
  </si>
  <si>
    <t>KP NE-463</t>
  </si>
  <si>
    <t>ADIGE</t>
  </si>
  <si>
    <t>BILING</t>
  </si>
  <si>
    <t>PRIKL.VOZI. ZA POSEBNE NAMENE-DROGOVI</t>
  </si>
  <si>
    <t>EPOKE*</t>
  </si>
  <si>
    <t>EPOKE</t>
  </si>
  <si>
    <t>SH 3500</t>
  </si>
  <si>
    <t>POSIPALNIK PESKA</t>
  </si>
  <si>
    <t>ENDURO*</t>
  </si>
  <si>
    <t>ENDURO</t>
  </si>
  <si>
    <t>AS 910</t>
  </si>
  <si>
    <t>KOSILNICA S SEDEŽEM</t>
  </si>
  <si>
    <t>KP MR-059</t>
  </si>
  <si>
    <t>VOLKSWAGEN</t>
  </si>
  <si>
    <t>FOX 1.4</t>
  </si>
  <si>
    <t>OSEBNI AVTOMOBIL</t>
  </si>
  <si>
    <t>WVWZZZ5ZZA4097630</t>
  </si>
  <si>
    <t>KP NT-873</t>
  </si>
  <si>
    <t>ŠKODA</t>
  </si>
  <si>
    <t>FABIA SPORT</t>
  </si>
  <si>
    <t>TMBCC25J8A3007716</t>
  </si>
  <si>
    <t>KP FK-419</t>
  </si>
  <si>
    <t>TOURAN EDITION</t>
  </si>
  <si>
    <t>WVGZZZ1TZAW021419</t>
  </si>
  <si>
    <t>KP HT-634</t>
  </si>
  <si>
    <t>CADDY PLUS 1.9 TDI</t>
  </si>
  <si>
    <t>N1 TOVORNO VOZILO</t>
  </si>
  <si>
    <t>WV2ZZZ2KZ9X007674</t>
  </si>
  <si>
    <t>ZŽ</t>
  </si>
  <si>
    <t>KP MR-561</t>
  </si>
  <si>
    <t>WV2ZZZ2KZ8X134130</t>
  </si>
  <si>
    <t>CP</t>
  </si>
  <si>
    <t>KP NT-874</t>
  </si>
  <si>
    <t>KRPAN PLUS</t>
  </si>
  <si>
    <t>WV1ZZZ7HZ9H034298</t>
  </si>
  <si>
    <t>KP FK-452</t>
  </si>
  <si>
    <t>KANGOO EXPR. 1.5 DCI</t>
  </si>
  <si>
    <t>VF1FW0BB542571770</t>
  </si>
  <si>
    <t>KP HT-709</t>
  </si>
  <si>
    <t>SPRINTER 313 CDI</t>
  </si>
  <si>
    <t>WDB9061331N414121</t>
  </si>
  <si>
    <t>KP NT-902 *</t>
  </si>
  <si>
    <t>FUSO</t>
  </si>
  <si>
    <t>N2 TOVORNO VOZILO</t>
  </si>
  <si>
    <t>TYBFE85DE6DU19969</t>
  </si>
  <si>
    <t>HAKO*</t>
  </si>
  <si>
    <t>HAKO</t>
  </si>
  <si>
    <t>CITYMASTER 1800</t>
  </si>
  <si>
    <t>DELOVNI STROJ - POMETALNI STROJ</t>
  </si>
  <si>
    <t>11990040454 6</t>
  </si>
  <si>
    <t>DP</t>
  </si>
  <si>
    <t>DOPPSTADT</t>
  </si>
  <si>
    <t>DW 2560</t>
  </si>
  <si>
    <t>O4 PRIKLOPNO VOZILO / DROBILEC</t>
  </si>
  <si>
    <t>W0925621992D38091</t>
  </si>
  <si>
    <t>SM 620</t>
  </si>
  <si>
    <t>PRIKLOPNO VOZILO / ROTACIJSKO SITO</t>
  </si>
  <si>
    <t>W09621217C2D38607</t>
  </si>
  <si>
    <t>LINDE*</t>
  </si>
  <si>
    <t>LINDE</t>
  </si>
  <si>
    <t>H20T</t>
  </si>
  <si>
    <t>VILIČAR</t>
  </si>
  <si>
    <t>H2X350S00742</t>
  </si>
  <si>
    <t>OM</t>
  </si>
  <si>
    <t>CN 20SX</t>
  </si>
  <si>
    <t>ELEKTR. PALETNI VILIČAR</t>
  </si>
  <si>
    <t>F24525W00753</t>
  </si>
  <si>
    <t>MT</t>
  </si>
  <si>
    <t>6127ZL</t>
  </si>
  <si>
    <t>VRTNI TRAKTOR - KOSILNICA</t>
  </si>
  <si>
    <t>UPT</t>
  </si>
  <si>
    <t>KP NR-842</t>
  </si>
  <si>
    <t>PEUGEOT</t>
  </si>
  <si>
    <t>EXPERT 2.0</t>
  </si>
  <si>
    <t>VF3XBRHKHAZ007538</t>
  </si>
  <si>
    <t>KP RK-679</t>
  </si>
  <si>
    <t>YETI 2.0</t>
  </si>
  <si>
    <t>TMBLC45L2A6039203</t>
  </si>
  <si>
    <t>KP RK-719 *</t>
  </si>
  <si>
    <t>NISSAN</t>
  </si>
  <si>
    <t>CABSTAR</t>
  </si>
  <si>
    <t>N1 DELOVNO VOZILO</t>
  </si>
  <si>
    <t>VWASHFF24A2113658</t>
  </si>
  <si>
    <t>KP NV-971</t>
  </si>
  <si>
    <t>TRANSPORTER 2.0</t>
  </si>
  <si>
    <t>WV1ZZZ7HZBH092814</t>
  </si>
  <si>
    <t>KP HZ-463 *</t>
  </si>
  <si>
    <t>MAN</t>
  </si>
  <si>
    <t>TGM 18.290 4X2 BL</t>
  </si>
  <si>
    <t>N3 DELOVNO VOZILO</t>
  </si>
  <si>
    <t>WMAN18ZZ2CY270990</t>
  </si>
  <si>
    <t>KP HZ-462 *</t>
  </si>
  <si>
    <t>WMAN18ZZ9CY270985</t>
  </si>
  <si>
    <t>KP HE-496 *</t>
  </si>
  <si>
    <t>SCANIA</t>
  </si>
  <si>
    <t>P360DB4X2MNA</t>
  </si>
  <si>
    <t>XLEP4X20005264995</t>
  </si>
  <si>
    <t>JCB 3CX</t>
  </si>
  <si>
    <t>3CX 4T</t>
  </si>
  <si>
    <t>DELOVNI STROJ ROVOKOPAČ</t>
  </si>
  <si>
    <t xml:space="preserve">DA </t>
  </si>
  <si>
    <t>TAKEUCHI</t>
  </si>
  <si>
    <t>TB108</t>
  </si>
  <si>
    <t>DELOVNI STROJ - BAGER</t>
  </si>
  <si>
    <t>108-202381</t>
  </si>
  <si>
    <t>KP RA-301</t>
  </si>
  <si>
    <t>GOLF</t>
  </si>
  <si>
    <t>M1 OSEBNI AVTOMOBIL</t>
  </si>
  <si>
    <t>WVWZZZ1KZCW339853</t>
  </si>
  <si>
    <t>KP FE-485</t>
  </si>
  <si>
    <t>CADDY 1.6 TDI</t>
  </si>
  <si>
    <t>WV1ZZZ2KZDX065196</t>
  </si>
  <si>
    <t>KP BP-975</t>
  </si>
  <si>
    <t>VITO 116 CDI</t>
  </si>
  <si>
    <t>WDF63960313776483</t>
  </si>
  <si>
    <t>KP MAK001</t>
  </si>
  <si>
    <t>CADDY 2.0 TDI</t>
  </si>
  <si>
    <t>WV1ZZZ2KZGX128571</t>
  </si>
  <si>
    <t>KP MAK002</t>
  </si>
  <si>
    <t>WV1ZZZ2KZGX131033</t>
  </si>
  <si>
    <t>KP MAK003</t>
  </si>
  <si>
    <t>WV1ZZZ2KZGX131926</t>
  </si>
  <si>
    <t>KP MAK004</t>
  </si>
  <si>
    <t>WV1ZZZ2KZGX119799</t>
  </si>
  <si>
    <t>UPI</t>
  </si>
  <si>
    <t>KP MAK005</t>
  </si>
  <si>
    <t>WV1ZZZ2KZGX118425</t>
  </si>
  <si>
    <t>KP MAK006</t>
  </si>
  <si>
    <t>WV1ZZZ2KZGX120808</t>
  </si>
  <si>
    <t>KP MAK007</t>
  </si>
  <si>
    <t>WV1ZZZ2KZGX118615</t>
  </si>
  <si>
    <t>KP MAK008</t>
  </si>
  <si>
    <t>WV1ZZZ2KZGX119340</t>
  </si>
  <si>
    <t>KP MAK009</t>
  </si>
  <si>
    <t>WV1ZZZ2KZGX127465</t>
  </si>
  <si>
    <t>KP MAK010</t>
  </si>
  <si>
    <t>TRANSPORTER 2.0 TDI</t>
  </si>
  <si>
    <t>WV1ZZZ7HZGH109258</t>
  </si>
  <si>
    <t>KP MAK011*</t>
  </si>
  <si>
    <t>KIRCHHOFF</t>
  </si>
  <si>
    <t>AROCS</t>
  </si>
  <si>
    <t>N3G DELOVNO VOZILO</t>
  </si>
  <si>
    <t>WDB96400310094682</t>
  </si>
  <si>
    <t>KP MAK012*</t>
  </si>
  <si>
    <t>WDB96400310095009</t>
  </si>
  <si>
    <t>KP MAK1*</t>
  </si>
  <si>
    <t>JOHN DEERE</t>
  </si>
  <si>
    <t>5100M</t>
  </si>
  <si>
    <t>T1 TRAKTOR</t>
  </si>
  <si>
    <t>1LV5100MLGG500828</t>
  </si>
  <si>
    <t>KP ZC-392*</t>
  </si>
  <si>
    <t>D16 MED</t>
  </si>
  <si>
    <t>VF640J869GB002109</t>
  </si>
  <si>
    <t>KP ZC-391</t>
  </si>
  <si>
    <t>WDB9061311N648140</t>
  </si>
  <si>
    <t>KP UJ-609*</t>
  </si>
  <si>
    <t>D18 WIDE</t>
  </si>
  <si>
    <t>VF620J863GB001934</t>
  </si>
  <si>
    <t>KP NM-901</t>
  </si>
  <si>
    <t>CANTER</t>
  </si>
  <si>
    <t>TYBFEB01BLDY02924</t>
  </si>
  <si>
    <t>TK</t>
  </si>
  <si>
    <t>KP HA-958</t>
  </si>
  <si>
    <t>SPRINTER 316 CDI</t>
  </si>
  <si>
    <t>WDB9062331N625232</t>
  </si>
  <si>
    <t>KP UJ-384*</t>
  </si>
  <si>
    <t>AROCS 3340</t>
  </si>
  <si>
    <t>N3G DELOVNO VOZILO / FEKALAR</t>
  </si>
  <si>
    <t>WDB96401610028642</t>
  </si>
  <si>
    <t>KP ND-265</t>
  </si>
  <si>
    <t>N1 DELOVNO VOZILO / KAMERA</t>
  </si>
  <si>
    <t>WDB9066331P143589</t>
  </si>
  <si>
    <t>KP CJ-316</t>
  </si>
  <si>
    <t>DACIA</t>
  </si>
  <si>
    <t>DUSTER 1,6 16V 4X4</t>
  </si>
  <si>
    <t>UU1HSDC5G53202676</t>
  </si>
  <si>
    <t>KP CU-128</t>
  </si>
  <si>
    <t>DUSTER 1,6 16V 4X5</t>
  </si>
  <si>
    <t>UU1HSDC5G53229063</t>
  </si>
  <si>
    <t>VESPA</t>
  </si>
  <si>
    <t>PIAGGIO</t>
  </si>
  <si>
    <t>VESPA PRIMAVERA 50</t>
  </si>
  <si>
    <t>L1e - MOPED - DVOKOLO</t>
  </si>
  <si>
    <t>ZAPC5330000009064</t>
  </si>
  <si>
    <t>ZAPC5330000008568</t>
  </si>
  <si>
    <t>ZAPC5330000004110</t>
  </si>
  <si>
    <t>CITYCAT 5006</t>
  </si>
  <si>
    <t>DELOVNO VOZILO POMETALNI STROJ</t>
  </si>
  <si>
    <t>TEBC50AF7GKN07240</t>
  </si>
  <si>
    <t>CITYCAT 2020</t>
  </si>
  <si>
    <t>TEB50CC20G8109551</t>
  </si>
  <si>
    <t>TCM</t>
  </si>
  <si>
    <t>FHD30T3</t>
  </si>
  <si>
    <t>ITALCAR</t>
  </si>
  <si>
    <t>ATTIVA 2L 4</t>
  </si>
  <si>
    <t>ELEKTRIČNO VOZILO / POGREBNO</t>
  </si>
  <si>
    <t>ZLGL1A201</t>
  </si>
  <si>
    <t>KP TL-36</t>
  </si>
  <si>
    <t>BRANTNER</t>
  </si>
  <si>
    <t>E6535</t>
  </si>
  <si>
    <t>ENOOSNA PREKUCNIŠKA PRIKOLICA</t>
  </si>
  <si>
    <t>GRASSHOPPER</t>
  </si>
  <si>
    <t>725 DT6</t>
  </si>
  <si>
    <t>GLUTTON</t>
  </si>
  <si>
    <t>DELOVNI STROJ - SESALNI STROJ</t>
  </si>
  <si>
    <t>TB 210 R</t>
  </si>
  <si>
    <t>DELOVNI STROJ - MINI BAGER</t>
  </si>
  <si>
    <t>KP MAK017*</t>
  </si>
  <si>
    <t>SPRINTER 516 CDI</t>
  </si>
  <si>
    <t>WDB9061531N746380</t>
  </si>
  <si>
    <t>KP MAK018</t>
  </si>
  <si>
    <t>WDB9061331N753882</t>
  </si>
  <si>
    <t>KP MAK019</t>
  </si>
  <si>
    <t>TGM 13.290 4X4 BL</t>
  </si>
  <si>
    <t>N3G TOVORNO VOZILO</t>
  </si>
  <si>
    <t>WMAN36ZZ4JY377020</t>
  </si>
  <si>
    <t>KP MAK021*</t>
  </si>
  <si>
    <t>ATEGO 1530</t>
  </si>
  <si>
    <t>WDB96700710253974</t>
  </si>
  <si>
    <t>KP CK-385</t>
  </si>
  <si>
    <t>KARCHER</t>
  </si>
  <si>
    <t>HDS 9/50 DeTr1</t>
  </si>
  <si>
    <t>02 PRIKLOPNO VOZILO</t>
  </si>
  <si>
    <t>WK3524527J4211003</t>
  </si>
  <si>
    <t>KP MAK013</t>
  </si>
  <si>
    <t>WV2ZZZ7HZJH004935</t>
  </si>
  <si>
    <t>KP MAK015</t>
  </si>
  <si>
    <t>VITO 116 CDI AUT. 4X4</t>
  </si>
  <si>
    <t>M1G OSEBNI AVTOMOBIL</t>
  </si>
  <si>
    <t>WDF44760313290728</t>
  </si>
  <si>
    <t>CITYMASTER 1600</t>
  </si>
  <si>
    <t>AS 940 XL</t>
  </si>
  <si>
    <t>AS</t>
  </si>
  <si>
    <t>AS 940 XL SHERPA 4X4</t>
  </si>
  <si>
    <t>CATERPILLAR*</t>
  </si>
  <si>
    <t>MH3024F</t>
  </si>
  <si>
    <t>DELOVNI STROJ - BAGER Z DVIŽNO KABINO</t>
  </si>
  <si>
    <t>CATMH302KFB700322</t>
  </si>
  <si>
    <t>OPR</t>
  </si>
  <si>
    <t>HELI</t>
  </si>
  <si>
    <t>CPD 20</t>
  </si>
  <si>
    <t>050201D0385</t>
  </si>
  <si>
    <t>_</t>
  </si>
  <si>
    <t>OPOMBA: EPOHO INVENTURNA 4301 ZAVAROVATI SAMO ZA ŠTIRI MESECE (OD 15.11.-15.03.) ZA ZIMSKO SLUŽBO</t>
  </si>
  <si>
    <t>KASKO ZAVAROVANJE</t>
  </si>
  <si>
    <t>ZAVAROVANJE ODGOVORNOSTI V POMORSKEM PROMETU</t>
  </si>
  <si>
    <t>Zap. Št.</t>
  </si>
  <si>
    <t>Reg. označba</t>
  </si>
  <si>
    <t>Trup plovila z obvezno opremo (VRSTA ZNAMKA TIP)</t>
  </si>
  <si>
    <t>LETO IZDELAVE</t>
  </si>
  <si>
    <t>Najvišja hitrost</t>
  </si>
  <si>
    <t>Vrsta motorja</t>
  </si>
  <si>
    <t>Znamka</t>
  </si>
  <si>
    <t>Št. motorjev</t>
  </si>
  <si>
    <t>Moč v KW /KM</t>
  </si>
  <si>
    <t>ZAČETEK ZAV. KRITJA</t>
  </si>
  <si>
    <t>Zav. vsota kasko zavarovanje*</t>
  </si>
  <si>
    <t>Odbitna franšiza</t>
  </si>
  <si>
    <t>Območje kritja zav. odgovornosti</t>
  </si>
  <si>
    <t>Razširitve kritja zav. odgovornosti</t>
  </si>
  <si>
    <t xml:space="preserve">Zav. vsota </t>
  </si>
  <si>
    <t>zunanji (izvenkrmni)</t>
  </si>
  <si>
    <t>2% od zav. vsote, min. 170,00 EUR, max 1.670,00 EUR</t>
  </si>
  <si>
    <t>14,7 / 19,99</t>
  </si>
  <si>
    <t>*Kasko kritje vsebuje najmanj:</t>
  </si>
  <si>
    <t>Škodo zaradi popolne izgube ali prepustitve ter škode zaradi delne izgube ali poškodbe zavarovanega plovila povzročene zaradi:</t>
  </si>
  <si>
    <t>Trčenja s plavajočim ali fiksnim predmetom; padca ali udarca predmeta; dotika dna; nasedanja; potopitve; viharja; neurja; toče; požara; eksplozije; direktnega udara strele;</t>
  </si>
  <si>
    <t xml:space="preserve"> tatvine celeg plovila ali delov plovila; ropa; piratstva; zlonamernih dejanj tretjih oseb in vandalizma.</t>
  </si>
  <si>
    <t>Zavarovalno kritje zajema še z zgoraj navedenimi riziki povezane reševalne stroške, stroške ugotavljanja in likvidacije škode ter nagrade za reševanje.</t>
  </si>
  <si>
    <t>Razširitev meja plovbe na celinsko plovbo</t>
  </si>
  <si>
    <t>Stroške dviganja potopljenega plovila</t>
  </si>
  <si>
    <t>Zavarovanje v času prevozov po kopnem</t>
  </si>
  <si>
    <t>Škodo ki nastane med izvačenjem ali splavitvijo</t>
  </si>
  <si>
    <t xml:space="preserve">MARJETICA KOPER ZAVAROVANJE PLOVILA </t>
  </si>
  <si>
    <t>KP 392</t>
  </si>
  <si>
    <t>Motorno plovilo / NM 330</t>
  </si>
  <si>
    <t>SUZUKI DF20AES</t>
  </si>
  <si>
    <t>24 NM/h</t>
  </si>
  <si>
    <t>5.764,16 (od tega motor: 2.852,00)</t>
  </si>
  <si>
    <t>Škoda ko je plovilo dano v najem ali drugo komercilano rabo, vključeno zav. odgovornosti do potnikov, zav. odgovornosti zaradi onesnaženja.</t>
  </si>
  <si>
    <t>1.500.000,00 (vključuje odgovornost do potnikov in škodo na stvareh)</t>
  </si>
  <si>
    <t xml:space="preserve">Zav. odgovornosti v Sloveniji, Hrvaški  </t>
  </si>
  <si>
    <r>
      <t xml:space="preserve">CENTRALNA ČISTILNA NAPRAVA, Železniška cesta 10, 6000 Koper, </t>
    </r>
    <r>
      <rPr>
        <u/>
        <sz val="10"/>
        <rFont val="Calibri"/>
        <family val="2"/>
        <charset val="238"/>
      </rPr>
      <t>NOVA UPRAVNA STAV</t>
    </r>
    <r>
      <rPr>
        <sz val="10"/>
        <rFont val="Calibri"/>
        <family val="2"/>
        <charset val="238"/>
      </rPr>
      <t xml:space="preserve">BA </t>
    </r>
  </si>
  <si>
    <r>
      <t xml:space="preserve">CENTRALNA ČISTILNA NAPRAVA, Železniška cesta 10, 6000 Koper, </t>
    </r>
    <r>
      <rPr>
        <u/>
        <sz val="10"/>
        <rFont val="Calibri"/>
        <family val="2"/>
        <charset val="238"/>
      </rPr>
      <t xml:space="preserve">SERVISNI OBJEKT </t>
    </r>
  </si>
  <si>
    <r>
      <t xml:space="preserve">CENTRALNA ČISTILNA NAPRAVA, Železniška cesta 10, 6000 Koper, </t>
    </r>
    <r>
      <rPr>
        <u/>
        <sz val="10"/>
        <rFont val="Calibri"/>
        <family val="2"/>
        <charset val="238"/>
      </rPr>
      <t xml:space="preserve">"STARA" UPRAVNA STAVBA </t>
    </r>
  </si>
  <si>
    <r>
      <t xml:space="preserve">CENTRALNA ČISTILNA NAPRAVA, Železniška cesta 10, 6000 Koper, </t>
    </r>
    <r>
      <rPr>
        <u/>
        <sz val="10"/>
        <rFont val="Calibri"/>
        <family val="2"/>
        <charset val="238"/>
      </rPr>
      <t xml:space="preserve">OBJEKTI STROJNIC </t>
    </r>
  </si>
  <si>
    <r>
      <t xml:space="preserve">CENTRALNA ČISTILNA NAPRAVA, Železniška cesta 10, 6000 Koper, </t>
    </r>
    <r>
      <rPr>
        <u/>
        <sz val="10"/>
        <rFont val="Calibri"/>
        <family val="2"/>
        <charset val="238"/>
      </rPr>
      <t xml:space="preserve">ČISTILNI BAZENI* </t>
    </r>
  </si>
  <si>
    <t xml:space="preserve">ČRPALIŠČA - ČRPALNE POSTAJE (različne lokacije) </t>
  </si>
  <si>
    <t>montažni objekti (bivalni kontejnerji, nadstreški, zaščitna ograja z zapornico)</t>
  </si>
  <si>
    <t>STROŠKI POPRAVILA NA OBJEKTU IN OPREMI PO VLOMU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</si>
</sst>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\-??\ _€_-;_-@_-"/>
    <numFmt numFmtId="165" formatCode="0000"/>
  </numFmts>
  <fonts count="39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0"/>
      <name val="Arial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sz val="10"/>
      <color indexed="8"/>
      <name val="Calibri"/>
      <family val="2"/>
      <charset val="1"/>
    </font>
    <font>
      <b/>
      <sz val="10"/>
      <color indexed="8"/>
      <name val="Calibri"/>
      <family val="2"/>
      <charset val="1"/>
    </font>
    <font>
      <u/>
      <sz val="10"/>
      <name val="Calibri"/>
      <family val="2"/>
      <charset val="238"/>
    </font>
    <font>
      <sz val="11"/>
      <color indexed="8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u/>
      <sz val="10"/>
      <color rgb="FF000000"/>
      <name val="Calibri"/>
      <family val="2"/>
      <charset val="238"/>
    </font>
    <font>
      <b/>
      <sz val="10"/>
      <color indexed="12"/>
      <name val="Arial"/>
      <family val="2"/>
    </font>
    <font>
      <b/>
      <sz val="10"/>
      <name val="Arial"/>
      <family val="2"/>
    </font>
    <font>
      <b/>
      <i/>
      <sz val="10"/>
      <color indexed="12"/>
      <name val="Arial"/>
      <family val="2"/>
    </font>
    <font>
      <b/>
      <i/>
      <sz val="10"/>
      <name val="Arial"/>
      <family val="2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indexed="64"/>
      </patternFill>
    </fill>
  </fills>
  <borders count="1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/>
      <top style="hair">
        <color indexed="8"/>
      </top>
      <bottom style="medium">
        <color indexed="8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medium">
        <color indexed="8"/>
      </left>
      <right style="thick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ck">
        <color indexed="8"/>
      </left>
      <right/>
      <top style="medium">
        <color indexed="64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2" borderId="0" applyNumberFormat="0" applyBorder="0" applyAlignment="0" applyProtection="0"/>
    <xf numFmtId="0" fontId="4" fillId="11" borderId="1" applyNumberFormat="0" applyAlignment="0" applyProtection="0"/>
    <xf numFmtId="0" fontId="5" fillId="12" borderId="2" applyNumberFormat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1" applyNumberFormat="0" applyAlignment="0" applyProtection="0"/>
    <xf numFmtId="0" fontId="12" fillId="0" borderId="6" applyNumberFormat="0" applyFill="0" applyAlignment="0" applyProtection="0"/>
    <xf numFmtId="0" fontId="13" fillId="0" borderId="0"/>
    <xf numFmtId="0" fontId="14" fillId="13" borderId="0" applyNumberFormat="0" applyBorder="0" applyAlignment="0" applyProtection="0"/>
    <xf numFmtId="0" fontId="13" fillId="0" borderId="0"/>
    <xf numFmtId="0" fontId="27" fillId="14" borderId="7" applyNumberFormat="0" applyAlignment="0" applyProtection="0"/>
    <xf numFmtId="0" fontId="15" fillId="0" borderId="8" applyNumberFormat="0" applyFill="0" applyAlignment="0" applyProtection="0"/>
    <xf numFmtId="164" fontId="27" fillId="0" borderId="0" applyFill="0" applyBorder="0" applyAlignment="0" applyProtection="0"/>
    <xf numFmtId="0" fontId="1" fillId="0" borderId="0"/>
  </cellStyleXfs>
  <cellXfs count="418">
    <xf numFmtId="0" fontId="0" fillId="0" borderId="0" xfId="0"/>
    <xf numFmtId="0" fontId="16" fillId="15" borderId="0" xfId="0" applyFont="1" applyFill="1"/>
    <xf numFmtId="0" fontId="16" fillId="15" borderId="0" xfId="0" applyFont="1" applyFill="1" applyAlignment="1">
      <alignment horizontal="center"/>
    </xf>
    <xf numFmtId="0" fontId="17" fillId="15" borderId="0" xfId="0" applyFont="1" applyFill="1"/>
    <xf numFmtId="0" fontId="17" fillId="15" borderId="0" xfId="0" applyFont="1" applyFill="1" applyAlignment="1">
      <alignment horizontal="center"/>
    </xf>
    <xf numFmtId="0" fontId="16" fillId="15" borderId="0" xfId="0" applyFont="1" applyFill="1" applyAlignment="1">
      <alignment horizontal="center" vertical="top"/>
    </xf>
    <xf numFmtId="0" fontId="17" fillId="15" borderId="12" xfId="0" applyFont="1" applyFill="1" applyBorder="1" applyAlignment="1">
      <alignment horizontal="center" vertical="center" wrapText="1"/>
    </xf>
    <xf numFmtId="0" fontId="16" fillId="15" borderId="0" xfId="0" applyFont="1" applyFill="1" applyAlignment="1">
      <alignment horizontal="center" vertical="top" shrinkToFit="1"/>
    </xf>
    <xf numFmtId="0" fontId="17" fillId="15" borderId="0" xfId="0" applyFont="1" applyFill="1" applyAlignment="1">
      <alignment horizontal="center" vertical="center"/>
    </xf>
    <xf numFmtId="0" fontId="17" fillId="15" borderId="13" xfId="0" applyFont="1" applyFill="1" applyBorder="1" applyAlignment="1">
      <alignment horizontal="center" vertical="center" wrapText="1"/>
    </xf>
    <xf numFmtId="0" fontId="17" fillId="15" borderId="14" xfId="0" applyFont="1" applyFill="1" applyBorder="1" applyAlignment="1">
      <alignment horizontal="center" vertical="center" wrapText="1"/>
    </xf>
    <xf numFmtId="0" fontId="17" fillId="15" borderId="15" xfId="0" applyFont="1" applyFill="1" applyBorder="1" applyAlignment="1">
      <alignment horizontal="center" vertical="center" wrapText="1"/>
    </xf>
    <xf numFmtId="0" fontId="17" fillId="15" borderId="16" xfId="0" applyFont="1" applyFill="1" applyBorder="1" applyAlignment="1">
      <alignment horizontal="center" vertical="center" wrapText="1"/>
    </xf>
    <xf numFmtId="0" fontId="17" fillId="15" borderId="17" xfId="0" applyFont="1" applyFill="1" applyBorder="1" applyAlignment="1">
      <alignment horizontal="center" vertical="center" wrapText="1"/>
    </xf>
    <xf numFmtId="0" fontId="17" fillId="15" borderId="18" xfId="0" applyFont="1" applyFill="1" applyBorder="1" applyAlignment="1">
      <alignment horizontal="center" vertical="center" wrapText="1"/>
    </xf>
    <xf numFmtId="0" fontId="17" fillId="15" borderId="19" xfId="0" applyFont="1" applyFill="1" applyBorder="1" applyAlignment="1">
      <alignment horizontal="center" vertical="center" wrapText="1"/>
    </xf>
    <xf numFmtId="0" fontId="17" fillId="15" borderId="20" xfId="0" applyFont="1" applyFill="1" applyBorder="1" applyAlignment="1">
      <alignment horizontal="center" vertical="center" wrapText="1"/>
    </xf>
    <xf numFmtId="0" fontId="17" fillId="15" borderId="10" xfId="0" applyFont="1" applyFill="1" applyBorder="1" applyAlignment="1">
      <alignment horizontal="center" vertical="center" wrapText="1"/>
    </xf>
    <xf numFmtId="0" fontId="17" fillId="15" borderId="21" xfId="0" applyFont="1" applyFill="1" applyBorder="1" applyAlignment="1">
      <alignment horizontal="center" vertical="top" wrapText="1"/>
    </xf>
    <xf numFmtId="0" fontId="17" fillId="15" borderId="22" xfId="0" applyFont="1" applyFill="1" applyBorder="1" applyAlignment="1">
      <alignment horizontal="center" vertical="top" wrapText="1"/>
    </xf>
    <xf numFmtId="0" fontId="17" fillId="15" borderId="19" xfId="0" applyFont="1" applyFill="1" applyBorder="1" applyAlignment="1">
      <alignment horizontal="center" vertical="top" wrapText="1"/>
    </xf>
    <xf numFmtId="0" fontId="16" fillId="15" borderId="21" xfId="0" applyFont="1" applyFill="1" applyBorder="1" applyAlignment="1">
      <alignment horizontal="center" vertical="top" wrapText="1"/>
    </xf>
    <xf numFmtId="0" fontId="16" fillId="15" borderId="23" xfId="0" applyFont="1" applyFill="1" applyBorder="1" applyAlignment="1">
      <alignment horizontal="center" vertical="top" wrapText="1"/>
    </xf>
    <xf numFmtId="0" fontId="16" fillId="15" borderId="20" xfId="0" applyFont="1" applyFill="1" applyBorder="1" applyAlignment="1">
      <alignment horizontal="center" vertical="top" wrapText="1"/>
    </xf>
    <xf numFmtId="0" fontId="16" fillId="15" borderId="21" xfId="0" applyFont="1" applyFill="1" applyBorder="1" applyAlignment="1">
      <alignment horizontal="center" vertical="top"/>
    </xf>
    <xf numFmtId="0" fontId="16" fillId="15" borderId="23" xfId="0" applyFont="1" applyFill="1" applyBorder="1" applyAlignment="1">
      <alignment horizontal="center" vertical="top"/>
    </xf>
    <xf numFmtId="0" fontId="16" fillId="15" borderId="19" xfId="0" applyFont="1" applyFill="1" applyBorder="1" applyAlignment="1">
      <alignment horizontal="center" vertical="top" wrapText="1"/>
    </xf>
    <xf numFmtId="0" fontId="16" fillId="15" borderId="10" xfId="0" applyFont="1" applyFill="1" applyBorder="1" applyAlignment="1">
      <alignment horizontal="center" vertical="top"/>
    </xf>
    <xf numFmtId="0" fontId="16" fillId="15" borderId="0" xfId="0" applyFont="1" applyFill="1" applyAlignment="1">
      <alignment horizontal="center" vertical="center"/>
    </xf>
    <xf numFmtId="0" fontId="16" fillId="15" borderId="24" xfId="0" applyFont="1" applyFill="1" applyBorder="1" applyAlignment="1">
      <alignment horizontal="center" vertical="center" wrapText="1"/>
    </xf>
    <xf numFmtId="0" fontId="16" fillId="15" borderId="10" xfId="11" applyFont="1" applyFill="1" applyBorder="1" applyAlignment="1">
      <alignment horizontal="center" vertical="center" wrapText="1"/>
    </xf>
    <xf numFmtId="4" fontId="16" fillId="15" borderId="25" xfId="11" applyNumberFormat="1" applyFont="1" applyFill="1" applyBorder="1" applyAlignment="1">
      <alignment horizontal="center" vertical="center" wrapText="1"/>
    </xf>
    <xf numFmtId="4" fontId="16" fillId="15" borderId="25" xfId="0" applyNumberFormat="1" applyFont="1" applyFill="1" applyBorder="1" applyAlignment="1">
      <alignment horizontal="center" vertical="center" wrapText="1"/>
    </xf>
    <xf numFmtId="0" fontId="16" fillId="15" borderId="10" xfId="0" applyFont="1" applyFill="1" applyBorder="1" applyAlignment="1">
      <alignment horizontal="center" vertical="center"/>
    </xf>
    <xf numFmtId="4" fontId="16" fillId="15" borderId="15" xfId="0" applyNumberFormat="1" applyFont="1" applyFill="1" applyBorder="1" applyAlignment="1">
      <alignment horizontal="center" vertical="center"/>
    </xf>
    <xf numFmtId="4" fontId="16" fillId="15" borderId="26" xfId="0" applyNumberFormat="1" applyFont="1" applyFill="1" applyBorder="1" applyAlignment="1">
      <alignment horizontal="center" vertical="center"/>
    </xf>
    <xf numFmtId="0" fontId="16" fillId="15" borderId="0" xfId="11" applyFont="1" applyFill="1" applyAlignment="1">
      <alignment horizontal="center" vertical="center" wrapText="1"/>
    </xf>
    <xf numFmtId="0" fontId="17" fillId="15" borderId="27" xfId="0" applyFont="1" applyFill="1" applyBorder="1" applyAlignment="1">
      <alignment horizontal="center" vertical="center"/>
    </xf>
    <xf numFmtId="4" fontId="17" fillId="15" borderId="25" xfId="0" applyNumberFormat="1" applyFont="1" applyFill="1" applyBorder="1" applyAlignment="1">
      <alignment horizontal="center" vertical="center" wrapText="1"/>
    </xf>
    <xf numFmtId="4" fontId="16" fillId="15" borderId="0" xfId="0" applyNumberFormat="1" applyFont="1" applyFill="1" applyAlignment="1">
      <alignment horizontal="center"/>
    </xf>
    <xf numFmtId="0" fontId="16" fillId="15" borderId="0" xfId="0" applyFont="1" applyFill="1" applyAlignment="1">
      <alignment horizontal="center" vertical="center" wrapText="1"/>
    </xf>
    <xf numFmtId="0" fontId="16" fillId="15" borderId="0" xfId="0" applyFont="1" applyFill="1" applyAlignment="1">
      <alignment horizontal="center" wrapText="1"/>
    </xf>
    <xf numFmtId="3" fontId="16" fillId="15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15" borderId="28" xfId="0" applyFont="1" applyFill="1" applyBorder="1" applyAlignment="1">
      <alignment horizontal="center" vertical="top" wrapText="1"/>
    </xf>
    <xf numFmtId="0" fontId="17" fillId="15" borderId="29" xfId="0" applyFont="1" applyFill="1" applyBorder="1" applyAlignment="1">
      <alignment horizontal="center" vertical="top" wrapText="1"/>
    </xf>
    <xf numFmtId="0" fontId="17" fillId="15" borderId="30" xfId="0" applyFont="1" applyFill="1" applyBorder="1" applyAlignment="1">
      <alignment horizontal="center" vertical="top" wrapText="1"/>
    </xf>
    <xf numFmtId="0" fontId="16" fillId="0" borderId="28" xfId="0" applyFont="1" applyBorder="1" applyAlignment="1">
      <alignment horizontal="center" vertical="top" wrapText="1"/>
    </xf>
    <xf numFmtId="0" fontId="16" fillId="0" borderId="31" xfId="0" applyFont="1" applyBorder="1" applyAlignment="1">
      <alignment horizontal="center" vertical="top" wrapText="1"/>
    </xf>
    <xf numFmtId="0" fontId="16" fillId="0" borderId="32" xfId="0" applyFont="1" applyBorder="1" applyAlignment="1">
      <alignment horizontal="center" vertical="top" wrapText="1"/>
    </xf>
    <xf numFmtId="0" fontId="16" fillId="0" borderId="28" xfId="0" applyFont="1" applyBorder="1" applyAlignment="1">
      <alignment horizontal="center" vertical="top"/>
    </xf>
    <xf numFmtId="0" fontId="16" fillId="0" borderId="31" xfId="0" applyFont="1" applyBorder="1" applyAlignment="1">
      <alignment horizontal="center" vertical="top"/>
    </xf>
    <xf numFmtId="0" fontId="16" fillId="0" borderId="0" xfId="0" applyFont="1" applyAlignment="1">
      <alignment horizontal="center" vertical="center"/>
    </xf>
    <xf numFmtId="0" fontId="16" fillId="0" borderId="24" xfId="0" applyFont="1" applyBorder="1" applyAlignment="1">
      <alignment horizontal="center" vertical="center" wrapText="1"/>
    </xf>
    <xf numFmtId="0" fontId="0" fillId="15" borderId="10" xfId="11" applyFont="1" applyFill="1" applyBorder="1" applyAlignment="1">
      <alignment horizontal="center" vertical="center" wrapText="1"/>
    </xf>
    <xf numFmtId="4" fontId="0" fillId="15" borderId="25" xfId="11" applyNumberFormat="1" applyFont="1" applyFill="1" applyBorder="1" applyAlignment="1">
      <alignment horizontal="center" vertical="center" wrapText="1"/>
    </xf>
    <xf numFmtId="4" fontId="16" fillId="0" borderId="15" xfId="0" applyNumberFormat="1" applyFont="1" applyBorder="1" applyAlignment="1">
      <alignment horizontal="center" vertical="center"/>
    </xf>
    <xf numFmtId="4" fontId="16" fillId="15" borderId="34" xfId="0" applyNumberFormat="1" applyFont="1" applyFill="1" applyBorder="1" applyAlignment="1">
      <alignment horizontal="center" vertical="center" wrapText="1"/>
    </xf>
    <xf numFmtId="0" fontId="17" fillId="15" borderId="36" xfId="0" applyFont="1" applyFill="1" applyBorder="1" applyAlignment="1">
      <alignment horizontal="center" vertical="center" wrapText="1"/>
    </xf>
    <xf numFmtId="0" fontId="16" fillId="15" borderId="37" xfId="0" applyFont="1" applyFill="1" applyBorder="1" applyAlignment="1">
      <alignment horizontal="center" vertical="top"/>
    </xf>
    <xf numFmtId="4" fontId="16" fillId="15" borderId="39" xfId="0" applyNumberFormat="1" applyFont="1" applyFill="1" applyBorder="1" applyAlignment="1">
      <alignment horizontal="center" vertical="center"/>
    </xf>
    <xf numFmtId="4" fontId="16" fillId="15" borderId="15" xfId="0" applyNumberFormat="1" applyFont="1" applyFill="1" applyBorder="1" applyAlignment="1">
      <alignment vertical="center" wrapText="1"/>
    </xf>
    <xf numFmtId="0" fontId="16" fillId="15" borderId="39" xfId="0" applyFont="1" applyFill="1" applyBorder="1" applyAlignment="1">
      <alignment horizontal="center" vertical="center" wrapText="1"/>
    </xf>
    <xf numFmtId="4" fontId="16" fillId="15" borderId="10" xfId="0" applyNumberFormat="1" applyFont="1" applyFill="1" applyBorder="1" applyAlignment="1">
      <alignment vertical="center" wrapText="1"/>
    </xf>
    <xf numFmtId="0" fontId="16" fillId="15" borderId="39" xfId="11" applyFont="1" applyFill="1" applyBorder="1" applyAlignment="1">
      <alignment horizontal="center" vertical="center" wrapText="1"/>
    </xf>
    <xf numFmtId="4" fontId="16" fillId="15" borderId="15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3" fillId="15" borderId="0" xfId="0" applyFont="1" applyFill="1"/>
    <xf numFmtId="0" fontId="23" fillId="15" borderId="0" xfId="0" applyFont="1" applyFill="1" applyAlignment="1">
      <alignment horizontal="center"/>
    </xf>
    <xf numFmtId="0" fontId="24" fillId="15" borderId="0" xfId="0" applyFont="1" applyFill="1"/>
    <xf numFmtId="0" fontId="23" fillId="15" borderId="0" xfId="0" applyFont="1" applyFill="1" applyAlignment="1">
      <alignment horizontal="center" vertical="top"/>
    </xf>
    <xf numFmtId="0" fontId="24" fillId="15" borderId="0" xfId="0" applyFont="1" applyFill="1" applyAlignment="1">
      <alignment horizontal="center" vertical="center"/>
    </xf>
    <xf numFmtId="0" fontId="24" fillId="15" borderId="13" xfId="0" applyFont="1" applyFill="1" applyBorder="1" applyAlignment="1">
      <alignment horizontal="center" vertical="center" wrapText="1"/>
    </xf>
    <xf numFmtId="0" fontId="24" fillId="15" borderId="14" xfId="0" applyFont="1" applyFill="1" applyBorder="1" applyAlignment="1">
      <alignment horizontal="center" vertical="center" wrapText="1"/>
    </xf>
    <xf numFmtId="0" fontId="24" fillId="15" borderId="21" xfId="0" applyFont="1" applyFill="1" applyBorder="1" applyAlignment="1">
      <alignment horizontal="center" vertical="top" wrapText="1"/>
    </xf>
    <xf numFmtId="0" fontId="24" fillId="15" borderId="22" xfId="0" applyFont="1" applyFill="1" applyBorder="1" applyAlignment="1">
      <alignment horizontal="center" vertical="top" wrapText="1"/>
    </xf>
    <xf numFmtId="0" fontId="24" fillId="15" borderId="19" xfId="0" applyFont="1" applyFill="1" applyBorder="1" applyAlignment="1">
      <alignment horizontal="center" vertical="top" wrapText="1"/>
    </xf>
    <xf numFmtId="0" fontId="23" fillId="15" borderId="21" xfId="0" applyFont="1" applyFill="1" applyBorder="1" applyAlignment="1">
      <alignment horizontal="center" vertical="top" wrapText="1"/>
    </xf>
    <xf numFmtId="0" fontId="23" fillId="15" borderId="23" xfId="0" applyFont="1" applyFill="1" applyBorder="1" applyAlignment="1">
      <alignment horizontal="center" vertical="top" wrapText="1"/>
    </xf>
    <xf numFmtId="0" fontId="23" fillId="15" borderId="20" xfId="0" applyFont="1" applyFill="1" applyBorder="1" applyAlignment="1">
      <alignment horizontal="center" vertical="top" wrapText="1"/>
    </xf>
    <xf numFmtId="0" fontId="23" fillId="15" borderId="21" xfId="0" applyFont="1" applyFill="1" applyBorder="1" applyAlignment="1">
      <alignment horizontal="center" vertical="top"/>
    </xf>
    <xf numFmtId="0" fontId="23" fillId="15" borderId="23" xfId="0" applyFont="1" applyFill="1" applyBorder="1" applyAlignment="1">
      <alignment horizontal="center" vertical="top"/>
    </xf>
    <xf numFmtId="0" fontId="23" fillId="15" borderId="19" xfId="0" applyFont="1" applyFill="1" applyBorder="1" applyAlignment="1">
      <alignment horizontal="center" vertical="top" wrapText="1"/>
    </xf>
    <xf numFmtId="0" fontId="23" fillId="15" borderId="0" xfId="0" applyFont="1" applyFill="1" applyAlignment="1">
      <alignment horizontal="center" vertical="center"/>
    </xf>
    <xf numFmtId="0" fontId="23" fillId="15" borderId="24" xfId="0" applyFont="1" applyFill="1" applyBorder="1" applyAlignment="1">
      <alignment horizontal="center" vertical="center" wrapText="1"/>
    </xf>
    <xf numFmtId="0" fontId="23" fillId="15" borderId="10" xfId="0" applyFont="1" applyFill="1" applyBorder="1" applyAlignment="1">
      <alignment horizontal="center" vertical="center" wrapText="1"/>
    </xf>
    <xf numFmtId="4" fontId="23" fillId="15" borderId="25" xfId="0" applyNumberFormat="1" applyFont="1" applyFill="1" applyBorder="1" applyAlignment="1">
      <alignment horizontal="center" vertical="center" wrapText="1"/>
    </xf>
    <xf numFmtId="0" fontId="23" fillId="15" borderId="11" xfId="0" applyFont="1" applyFill="1" applyBorder="1" applyAlignment="1">
      <alignment horizontal="center" vertical="center"/>
    </xf>
    <xf numFmtId="4" fontId="23" fillId="15" borderId="15" xfId="0" applyNumberFormat="1" applyFont="1" applyFill="1" applyBorder="1" applyAlignment="1">
      <alignment horizontal="center" vertical="center"/>
    </xf>
    <xf numFmtId="4" fontId="23" fillId="15" borderId="26" xfId="0" applyNumberFormat="1" applyFont="1" applyFill="1" applyBorder="1" applyAlignment="1">
      <alignment horizontal="center" vertical="center"/>
    </xf>
    <xf numFmtId="0" fontId="23" fillId="15" borderId="10" xfId="0" applyFont="1" applyFill="1" applyBorder="1" applyAlignment="1">
      <alignment horizontal="center" vertical="center"/>
    </xf>
    <xf numFmtId="0" fontId="23" fillId="15" borderId="10" xfId="0" applyFont="1" applyFill="1" applyBorder="1" applyAlignment="1">
      <alignment horizontal="center"/>
    </xf>
    <xf numFmtId="0" fontId="23" fillId="15" borderId="10" xfId="0" applyFont="1" applyFill="1" applyBorder="1"/>
    <xf numFmtId="0" fontId="23" fillId="15" borderId="10" xfId="0" applyFont="1" applyFill="1" applyBorder="1" applyAlignment="1">
      <alignment horizontal="left"/>
    </xf>
    <xf numFmtId="4" fontId="23" fillId="15" borderId="10" xfId="0" applyNumberFormat="1" applyFont="1" applyFill="1" applyBorder="1" applyAlignment="1">
      <alignment horizontal="center"/>
    </xf>
    <xf numFmtId="0" fontId="23" fillId="15" borderId="9" xfId="0" applyFont="1" applyFill="1" applyBorder="1" applyAlignment="1">
      <alignment horizontal="justify" vertical="center" wrapText="1"/>
    </xf>
    <xf numFmtId="0" fontId="23" fillId="15" borderId="42" xfId="0" applyFont="1" applyFill="1" applyBorder="1" applyAlignment="1">
      <alignment horizontal="justify" vertical="center" wrapText="1"/>
    </xf>
    <xf numFmtId="0" fontId="23" fillId="15" borderId="43" xfId="0" applyFont="1" applyFill="1" applyBorder="1" applyAlignment="1">
      <alignment horizontal="justify" vertical="center" wrapText="1"/>
    </xf>
    <xf numFmtId="4" fontId="23" fillId="15" borderId="44" xfId="0" applyNumberFormat="1" applyFont="1" applyFill="1" applyBorder="1" applyAlignment="1">
      <alignment horizontal="right" vertical="center" wrapText="1"/>
    </xf>
    <xf numFmtId="0" fontId="24" fillId="15" borderId="0" xfId="0" applyFont="1" applyFill="1" applyAlignment="1">
      <alignment vertical="center"/>
    </xf>
    <xf numFmtId="0" fontId="23" fillId="15" borderId="41" xfId="0" applyFont="1" applyFill="1" applyBorder="1"/>
    <xf numFmtId="0" fontId="23" fillId="15" borderId="10" xfId="0" applyFont="1" applyFill="1" applyBorder="1" applyAlignment="1">
      <alignment horizontal="justify" vertical="top" wrapText="1"/>
    </xf>
    <xf numFmtId="4" fontId="23" fillId="15" borderId="10" xfId="0" applyNumberFormat="1" applyFont="1" applyFill="1" applyBorder="1" applyAlignment="1">
      <alignment horizontal="right" vertical="top"/>
    </xf>
    <xf numFmtId="4" fontId="23" fillId="15" borderId="10" xfId="0" applyNumberFormat="1" applyFont="1" applyFill="1" applyBorder="1"/>
    <xf numFmtId="4" fontId="16" fillId="15" borderId="10" xfId="0" applyNumberFormat="1" applyFont="1" applyFill="1" applyBorder="1" applyAlignment="1">
      <alignment horizontal="center" vertical="center"/>
    </xf>
    <xf numFmtId="0" fontId="16" fillId="15" borderId="11" xfId="0" applyFont="1" applyFill="1" applyBorder="1" applyAlignment="1">
      <alignment horizontal="center" vertical="center"/>
    </xf>
    <xf numFmtId="0" fontId="17" fillId="15" borderId="9" xfId="0" applyFont="1" applyFill="1" applyBorder="1" applyAlignment="1">
      <alignment horizontal="center" vertical="top"/>
    </xf>
    <xf numFmtId="0" fontId="24" fillId="15" borderId="9" xfId="0" applyFont="1" applyFill="1" applyBorder="1" applyAlignment="1">
      <alignment horizontal="center" vertical="top"/>
    </xf>
    <xf numFmtId="0" fontId="24" fillId="15" borderId="41" xfId="0" applyFont="1" applyFill="1" applyBorder="1" applyAlignment="1">
      <alignment vertical="center"/>
    </xf>
    <xf numFmtId="4" fontId="16" fillId="15" borderId="54" xfId="0" applyNumberFormat="1" applyFont="1" applyFill="1" applyBorder="1" applyAlignment="1">
      <alignment horizontal="center" vertical="center"/>
    </xf>
    <xf numFmtId="0" fontId="16" fillId="15" borderId="55" xfId="0" applyFont="1" applyFill="1" applyBorder="1" applyAlignment="1">
      <alignment horizontal="center" vertical="center"/>
    </xf>
    <xf numFmtId="0" fontId="16" fillId="15" borderId="54" xfId="0" applyFont="1" applyFill="1" applyBorder="1" applyAlignment="1">
      <alignment horizontal="center" vertical="center"/>
    </xf>
    <xf numFmtId="4" fontId="16" fillId="15" borderId="25" xfId="0" applyNumberFormat="1" applyFont="1" applyFill="1" applyBorder="1" applyAlignment="1">
      <alignment vertical="center" wrapText="1"/>
    </xf>
    <xf numFmtId="0" fontId="16" fillId="15" borderId="15" xfId="11" applyFont="1" applyFill="1" applyBorder="1" applyAlignment="1">
      <alignment horizontal="center" vertical="center" wrapText="1"/>
    </xf>
    <xf numFmtId="4" fontId="16" fillId="15" borderId="16" xfId="11" applyNumberFormat="1" applyFont="1" applyFill="1" applyBorder="1" applyAlignment="1">
      <alignment horizontal="center" vertical="center" wrapText="1"/>
    </xf>
    <xf numFmtId="4" fontId="16" fillId="15" borderId="16" xfId="0" applyNumberFormat="1" applyFont="1" applyFill="1" applyBorder="1" applyAlignment="1">
      <alignment vertical="center" wrapText="1"/>
    </xf>
    <xf numFmtId="0" fontId="16" fillId="15" borderId="59" xfId="0" applyFont="1" applyFill="1" applyBorder="1" applyAlignment="1">
      <alignment horizontal="center" vertical="center" wrapText="1"/>
    </xf>
    <xf numFmtId="0" fontId="16" fillId="15" borderId="33" xfId="11" applyFont="1" applyFill="1" applyBorder="1" applyAlignment="1">
      <alignment horizontal="center" vertical="center" wrapText="1"/>
    </xf>
    <xf numFmtId="4" fontId="16" fillId="15" borderId="34" xfId="11" applyNumberFormat="1" applyFont="1" applyFill="1" applyBorder="1" applyAlignment="1">
      <alignment horizontal="center" vertical="center" wrapText="1"/>
    </xf>
    <xf numFmtId="4" fontId="16" fillId="15" borderId="33" xfId="0" applyNumberFormat="1" applyFont="1" applyFill="1" applyBorder="1" applyAlignment="1">
      <alignment horizontal="center" vertical="center" wrapText="1"/>
    </xf>
    <xf numFmtId="4" fontId="16" fillId="15" borderId="33" xfId="0" applyNumberFormat="1" applyFont="1" applyFill="1" applyBorder="1" applyAlignment="1">
      <alignment vertical="center" wrapText="1"/>
    </xf>
    <xf numFmtId="0" fontId="16" fillId="15" borderId="60" xfId="11" applyFont="1" applyFill="1" applyBorder="1" applyAlignment="1">
      <alignment horizontal="center" vertical="center" wrapText="1"/>
    </xf>
    <xf numFmtId="0" fontId="16" fillId="15" borderId="61" xfId="11" applyFont="1" applyFill="1" applyBorder="1" applyAlignment="1">
      <alignment horizontal="center" vertical="center" wrapText="1"/>
    </xf>
    <xf numFmtId="4" fontId="16" fillId="15" borderId="62" xfId="11" applyNumberFormat="1" applyFont="1" applyFill="1" applyBorder="1" applyAlignment="1">
      <alignment horizontal="center" vertical="center" wrapText="1"/>
    </xf>
    <xf numFmtId="4" fontId="16" fillId="15" borderId="61" xfId="0" applyNumberFormat="1" applyFont="1" applyFill="1" applyBorder="1" applyAlignment="1">
      <alignment horizontal="center" vertical="center" wrapText="1"/>
    </xf>
    <xf numFmtId="4" fontId="16" fillId="15" borderId="61" xfId="0" applyNumberFormat="1" applyFont="1" applyFill="1" applyBorder="1" applyAlignment="1">
      <alignment vertical="center" wrapText="1"/>
    </xf>
    <xf numFmtId="4" fontId="17" fillId="16" borderId="53" xfId="0" applyNumberFormat="1" applyFont="1" applyFill="1" applyBorder="1" applyAlignment="1">
      <alignment horizontal="center" vertical="center" wrapText="1"/>
    </xf>
    <xf numFmtId="4" fontId="17" fillId="16" borderId="38" xfId="0" applyNumberFormat="1" applyFont="1" applyFill="1" applyBorder="1" applyAlignment="1">
      <alignment vertical="center" wrapText="1"/>
    </xf>
    <xf numFmtId="4" fontId="17" fillId="16" borderId="56" xfId="0" applyNumberFormat="1" applyFont="1" applyFill="1" applyBorder="1" applyAlignment="1">
      <alignment vertical="center" wrapText="1"/>
    </xf>
    <xf numFmtId="4" fontId="17" fillId="16" borderId="15" xfId="0" applyNumberFormat="1" applyFont="1" applyFill="1" applyBorder="1" applyAlignment="1">
      <alignment horizontal="center" vertical="center" wrapText="1"/>
    </xf>
    <xf numFmtId="4" fontId="17" fillId="16" borderId="10" xfId="0" applyNumberFormat="1" applyFont="1" applyFill="1" applyBorder="1" applyAlignment="1">
      <alignment vertical="center" wrapText="1"/>
    </xf>
    <xf numFmtId="4" fontId="17" fillId="16" borderId="25" xfId="0" applyNumberFormat="1" applyFont="1" applyFill="1" applyBorder="1" applyAlignment="1">
      <alignment vertical="center" wrapText="1"/>
    </xf>
    <xf numFmtId="4" fontId="17" fillId="16" borderId="25" xfId="0" applyNumberFormat="1" applyFont="1" applyFill="1" applyBorder="1" applyAlignment="1">
      <alignment horizontal="center" vertical="center" wrapText="1"/>
    </xf>
    <xf numFmtId="4" fontId="17" fillId="16" borderId="33" xfId="0" applyNumberFormat="1" applyFont="1" applyFill="1" applyBorder="1" applyAlignment="1">
      <alignment horizontal="center" vertical="center" wrapText="1"/>
    </xf>
    <xf numFmtId="4" fontId="17" fillId="16" borderId="33" xfId="0" applyNumberFormat="1" applyFont="1" applyFill="1" applyBorder="1" applyAlignment="1">
      <alignment vertical="center" wrapText="1"/>
    </xf>
    <xf numFmtId="4" fontId="17" fillId="16" borderId="61" xfId="0" applyNumberFormat="1" applyFont="1" applyFill="1" applyBorder="1" applyAlignment="1">
      <alignment horizontal="center" vertical="center" wrapText="1"/>
    </xf>
    <xf numFmtId="4" fontId="17" fillId="16" borderId="61" xfId="0" applyNumberFormat="1" applyFont="1" applyFill="1" applyBorder="1" applyAlignment="1">
      <alignment vertical="center" wrapText="1"/>
    </xf>
    <xf numFmtId="4" fontId="16" fillId="16" borderId="15" xfId="0" applyNumberFormat="1" applyFont="1" applyFill="1" applyBorder="1" applyAlignment="1">
      <alignment vertical="center" wrapText="1"/>
    </xf>
    <xf numFmtId="4" fontId="17" fillId="16" borderId="15" xfId="0" applyNumberFormat="1" applyFont="1" applyFill="1" applyBorder="1" applyAlignment="1">
      <alignment vertical="center" wrapText="1"/>
    </xf>
    <xf numFmtId="4" fontId="17" fillId="16" borderId="16" xfId="0" applyNumberFormat="1" applyFont="1" applyFill="1" applyBorder="1" applyAlignment="1">
      <alignment vertical="center" wrapText="1"/>
    </xf>
    <xf numFmtId="4" fontId="17" fillId="0" borderId="10" xfId="0" applyNumberFormat="1" applyFont="1" applyBorder="1" applyAlignment="1">
      <alignment vertical="center" wrapText="1"/>
    </xf>
    <xf numFmtId="4" fontId="17" fillId="16" borderId="10" xfId="0" applyNumberFormat="1" applyFont="1" applyFill="1" applyBorder="1" applyAlignment="1">
      <alignment horizontal="center" vertical="center"/>
    </xf>
    <xf numFmtId="0" fontId="16" fillId="15" borderId="26" xfId="0" applyFont="1" applyFill="1" applyBorder="1" applyAlignment="1">
      <alignment horizontal="center" vertical="center" wrapText="1"/>
    </xf>
    <xf numFmtId="4" fontId="16" fillId="15" borderId="16" xfId="0" applyNumberFormat="1" applyFont="1" applyFill="1" applyBorder="1" applyAlignment="1">
      <alignment horizontal="center" vertical="center" wrapText="1"/>
    </xf>
    <xf numFmtId="4" fontId="17" fillId="16" borderId="16" xfId="0" applyNumberFormat="1" applyFont="1" applyFill="1" applyBorder="1" applyAlignment="1">
      <alignment horizontal="center" vertical="center" wrapText="1"/>
    </xf>
    <xf numFmtId="0" fontId="16" fillId="15" borderId="65" xfId="0" applyFont="1" applyFill="1" applyBorder="1" applyAlignment="1">
      <alignment horizontal="center" vertical="center" wrapText="1"/>
    </xf>
    <xf numFmtId="4" fontId="17" fillId="16" borderId="34" xfId="0" applyNumberFormat="1" applyFont="1" applyFill="1" applyBorder="1" applyAlignment="1">
      <alignment horizontal="center" vertical="center" wrapText="1"/>
    </xf>
    <xf numFmtId="0" fontId="16" fillId="15" borderId="66" xfId="0" applyFont="1" applyFill="1" applyBorder="1" applyAlignment="1">
      <alignment horizontal="center" vertical="center" wrapText="1"/>
    </xf>
    <xf numFmtId="4" fontId="16" fillId="15" borderId="62" xfId="0" applyNumberFormat="1" applyFont="1" applyFill="1" applyBorder="1" applyAlignment="1">
      <alignment horizontal="center" vertical="center" wrapText="1"/>
    </xf>
    <xf numFmtId="4" fontId="17" fillId="16" borderId="62" xfId="0" applyNumberFormat="1" applyFont="1" applyFill="1" applyBorder="1" applyAlignment="1">
      <alignment horizontal="center" vertical="center" wrapText="1"/>
    </xf>
    <xf numFmtId="0" fontId="16" fillId="15" borderId="63" xfId="0" applyFont="1" applyFill="1" applyBorder="1" applyAlignment="1">
      <alignment horizontal="center" vertical="center"/>
    </xf>
    <xf numFmtId="4" fontId="16" fillId="15" borderId="14" xfId="0" applyNumberFormat="1" applyFont="1" applyFill="1" applyBorder="1" applyAlignment="1">
      <alignment horizontal="center" vertical="center" wrapText="1"/>
    </xf>
    <xf numFmtId="0" fontId="17" fillId="15" borderId="72" xfId="0" applyFont="1" applyFill="1" applyBorder="1" applyAlignment="1">
      <alignment horizontal="center" vertical="center" wrapText="1"/>
    </xf>
    <xf numFmtId="0" fontId="17" fillId="0" borderId="78" xfId="0" applyFont="1" applyBorder="1" applyAlignment="1">
      <alignment horizontal="center" vertical="top"/>
    </xf>
    <xf numFmtId="0" fontId="16" fillId="0" borderId="79" xfId="0" applyFont="1" applyBorder="1" applyAlignment="1">
      <alignment horizontal="center" vertical="top" wrapText="1"/>
    </xf>
    <xf numFmtId="0" fontId="16" fillId="0" borderId="80" xfId="0" applyFont="1" applyBorder="1" applyAlignment="1">
      <alignment horizontal="center" vertical="center"/>
    </xf>
    <xf numFmtId="4" fontId="16" fillId="0" borderId="81" xfId="0" applyNumberFormat="1" applyFont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6" fillId="0" borderId="83" xfId="0" applyFont="1" applyBorder="1" applyAlignment="1">
      <alignment horizontal="center" vertical="center" wrapText="1"/>
    </xf>
    <xf numFmtId="0" fontId="0" fillId="15" borderId="84" xfId="11" applyFont="1" applyFill="1" applyBorder="1" applyAlignment="1">
      <alignment horizontal="center" vertical="center" wrapText="1"/>
    </xf>
    <xf numFmtId="4" fontId="0" fillId="15" borderId="85" xfId="11" applyNumberFormat="1" applyFont="1" applyFill="1" applyBorder="1" applyAlignment="1">
      <alignment horizontal="center" vertical="center" wrapText="1"/>
    </xf>
    <xf numFmtId="4" fontId="16" fillId="15" borderId="85" xfId="0" applyNumberFormat="1" applyFont="1" applyFill="1" applyBorder="1" applyAlignment="1">
      <alignment horizontal="center" vertical="center" wrapText="1"/>
    </xf>
    <xf numFmtId="4" fontId="16" fillId="0" borderId="86" xfId="0" applyNumberFormat="1" applyFont="1" applyBorder="1" applyAlignment="1">
      <alignment horizontal="center" vertical="center"/>
    </xf>
    <xf numFmtId="4" fontId="16" fillId="0" borderId="87" xfId="0" applyNumberFormat="1" applyFont="1" applyBorder="1" applyAlignment="1">
      <alignment horizontal="center" vertical="center"/>
    </xf>
    <xf numFmtId="4" fontId="16" fillId="15" borderId="86" xfId="0" applyNumberFormat="1" applyFont="1" applyFill="1" applyBorder="1" applyAlignment="1">
      <alignment horizontal="center" vertical="center" wrapText="1"/>
    </xf>
    <xf numFmtId="4" fontId="17" fillId="16" borderId="38" xfId="0" applyNumberFormat="1" applyFont="1" applyFill="1" applyBorder="1" applyAlignment="1">
      <alignment horizontal="center" vertical="center" wrapText="1"/>
    </xf>
    <xf numFmtId="4" fontId="17" fillId="16" borderId="10" xfId="0" applyNumberFormat="1" applyFont="1" applyFill="1" applyBorder="1" applyAlignment="1">
      <alignment horizontal="center" vertical="center" wrapText="1"/>
    </xf>
    <xf numFmtId="4" fontId="17" fillId="16" borderId="85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21" fillId="0" borderId="54" xfId="0" applyFont="1" applyBorder="1" applyAlignment="1">
      <alignment horizontal="center" vertical="center"/>
    </xf>
    <xf numFmtId="0" fontId="21" fillId="15" borderId="54" xfId="0" applyFont="1" applyFill="1" applyBorder="1" applyAlignment="1">
      <alignment horizontal="center" vertical="center" wrapText="1"/>
    </xf>
    <xf numFmtId="0" fontId="21" fillId="0" borderId="68" xfId="0" applyFont="1" applyBorder="1" applyAlignment="1">
      <alignment horizontal="center" vertical="center" wrapText="1"/>
    </xf>
    <xf numFmtId="0" fontId="21" fillId="0" borderId="54" xfId="0" applyFont="1" applyBorder="1" applyAlignment="1">
      <alignment horizontal="center" vertical="center" wrapText="1"/>
    </xf>
    <xf numFmtId="0" fontId="21" fillId="0" borderId="67" xfId="0" applyFont="1" applyBorder="1" applyAlignment="1">
      <alignment horizontal="center" vertical="center" wrapText="1"/>
    </xf>
    <xf numFmtId="4" fontId="21" fillId="16" borderId="15" xfId="0" applyNumberFormat="1" applyFont="1" applyFill="1" applyBorder="1" applyAlignment="1">
      <alignment horizontal="center" vertical="center" wrapText="1"/>
    </xf>
    <xf numFmtId="4" fontId="20" fillId="0" borderId="15" xfId="0" applyNumberFormat="1" applyFont="1" applyBorder="1" applyAlignment="1">
      <alignment horizontal="center" vertical="center"/>
    </xf>
    <xf numFmtId="4" fontId="20" fillId="0" borderId="26" xfId="0" applyNumberFormat="1" applyFont="1" applyBorder="1" applyAlignment="1">
      <alignment horizontal="center" vertical="center"/>
    </xf>
    <xf numFmtId="0" fontId="21" fillId="0" borderId="68" xfId="0" applyFont="1" applyBorder="1" applyAlignment="1">
      <alignment horizontal="center" vertical="top"/>
    </xf>
    <xf numFmtId="0" fontId="20" fillId="0" borderId="16" xfId="0" applyFont="1" applyBorder="1" applyAlignment="1">
      <alignment horizontal="center" vertical="center"/>
    </xf>
    <xf numFmtId="0" fontId="21" fillId="15" borderId="89" xfId="0" applyFont="1" applyFill="1" applyBorder="1" applyAlignment="1">
      <alignment horizontal="center" vertical="center" wrapText="1"/>
    </xf>
    <xf numFmtId="0" fontId="20" fillId="0" borderId="90" xfId="0" applyFont="1" applyBorder="1" applyAlignment="1">
      <alignment horizontal="center" vertical="center" wrapText="1"/>
    </xf>
    <xf numFmtId="0" fontId="23" fillId="15" borderId="26" xfId="0" applyFont="1" applyFill="1" applyBorder="1" applyAlignment="1">
      <alignment horizontal="center" vertical="center" wrapText="1"/>
    </xf>
    <xf numFmtId="0" fontId="23" fillId="15" borderId="15" xfId="0" applyFont="1" applyFill="1" applyBorder="1" applyAlignment="1">
      <alignment horizontal="center" vertical="center" wrapText="1"/>
    </xf>
    <xf numFmtId="4" fontId="23" fillId="15" borderId="16" xfId="0" applyNumberFormat="1" applyFont="1" applyFill="1" applyBorder="1" applyAlignment="1">
      <alignment horizontal="center" vertical="center" wrapText="1"/>
    </xf>
    <xf numFmtId="4" fontId="23" fillId="15" borderId="15" xfId="0" applyNumberFormat="1" applyFont="1" applyFill="1" applyBorder="1" applyAlignment="1">
      <alignment vertical="center" wrapText="1"/>
    </xf>
    <xf numFmtId="0" fontId="23" fillId="15" borderId="66" xfId="0" applyFont="1" applyFill="1" applyBorder="1" applyAlignment="1">
      <alignment horizontal="center" vertical="center" wrapText="1"/>
    </xf>
    <xf numFmtId="0" fontId="23" fillId="15" borderId="61" xfId="0" applyFont="1" applyFill="1" applyBorder="1" applyAlignment="1">
      <alignment horizontal="center" vertical="center" wrapText="1"/>
    </xf>
    <xf numFmtId="4" fontId="23" fillId="15" borderId="62" xfId="0" applyNumberFormat="1" applyFont="1" applyFill="1" applyBorder="1" applyAlignment="1">
      <alignment horizontal="center" vertical="center" wrapText="1"/>
    </xf>
    <xf numFmtId="4" fontId="23" fillId="15" borderId="61" xfId="0" applyNumberFormat="1" applyFont="1" applyFill="1" applyBorder="1" applyAlignment="1">
      <alignment horizontal="center" vertical="center" wrapText="1"/>
    </xf>
    <xf numFmtId="4" fontId="23" fillId="15" borderId="61" xfId="0" applyNumberFormat="1" applyFont="1" applyFill="1" applyBorder="1" applyAlignment="1">
      <alignment vertical="center" wrapText="1"/>
    </xf>
    <xf numFmtId="3" fontId="23" fillId="15" borderId="15" xfId="0" applyNumberFormat="1" applyFont="1" applyFill="1" applyBorder="1" applyAlignment="1">
      <alignment horizontal="center" vertical="center" wrapText="1"/>
    </xf>
    <xf numFmtId="0" fontId="24" fillId="15" borderId="40" xfId="0" applyFont="1" applyFill="1" applyBorder="1" applyAlignment="1">
      <alignment horizontal="center" vertical="center" wrapText="1"/>
    </xf>
    <xf numFmtId="0" fontId="24" fillId="15" borderId="94" xfId="0" applyFont="1" applyFill="1" applyBorder="1" applyAlignment="1">
      <alignment horizontal="center" vertical="center" wrapText="1"/>
    </xf>
    <xf numFmtId="0" fontId="24" fillId="15" borderId="95" xfId="0" applyFont="1" applyFill="1" applyBorder="1" applyAlignment="1">
      <alignment horizontal="center" vertical="center" wrapText="1"/>
    </xf>
    <xf numFmtId="0" fontId="23" fillId="15" borderId="91" xfId="0" applyFont="1" applyFill="1" applyBorder="1" applyAlignment="1">
      <alignment horizontal="center" vertical="center" wrapText="1"/>
    </xf>
    <xf numFmtId="0" fontId="23" fillId="15" borderId="35" xfId="0" applyFont="1" applyFill="1" applyBorder="1" applyAlignment="1">
      <alignment horizontal="center" vertical="center" wrapText="1"/>
    </xf>
    <xf numFmtId="4" fontId="23" fillId="15" borderId="97" xfId="0" applyNumberFormat="1" applyFont="1" applyFill="1" applyBorder="1" applyAlignment="1">
      <alignment horizontal="center" vertical="center" wrapText="1"/>
    </xf>
    <xf numFmtId="4" fontId="23" fillId="15" borderId="35" xfId="0" applyNumberFormat="1" applyFont="1" applyFill="1" applyBorder="1" applyAlignment="1">
      <alignment horizontal="center" vertical="center" wrapText="1"/>
    </xf>
    <xf numFmtId="4" fontId="23" fillId="15" borderId="35" xfId="0" applyNumberFormat="1" applyFont="1" applyFill="1" applyBorder="1" applyAlignment="1">
      <alignment vertical="center" wrapText="1"/>
    </xf>
    <xf numFmtId="0" fontId="24" fillId="15" borderId="92" xfId="0" applyFont="1" applyFill="1" applyBorder="1" applyAlignment="1">
      <alignment horizontal="center" vertical="center" wrapText="1"/>
    </xf>
    <xf numFmtId="0" fontId="24" fillId="15" borderId="43" xfId="0" applyFont="1" applyFill="1" applyBorder="1" applyAlignment="1">
      <alignment horizontal="center" vertical="center" wrapText="1"/>
    </xf>
    <xf numFmtId="4" fontId="17" fillId="16" borderId="35" xfId="0" applyNumberFormat="1" applyFont="1" applyFill="1" applyBorder="1" applyAlignment="1">
      <alignment horizontal="center" vertical="center" wrapText="1"/>
    </xf>
    <xf numFmtId="0" fontId="16" fillId="16" borderId="0" xfId="0" applyFont="1" applyFill="1"/>
    <xf numFmtId="0" fontId="16" fillId="16" borderId="0" xfId="0" applyFont="1" applyFill="1" applyAlignment="1">
      <alignment horizontal="center"/>
    </xf>
    <xf numFmtId="0" fontId="16" fillId="15" borderId="27" xfId="0" applyFont="1" applyFill="1" applyBorder="1" applyAlignment="1">
      <alignment horizontal="center" vertical="center"/>
    </xf>
    <xf numFmtId="4" fontId="17" fillId="17" borderId="25" xfId="0" applyNumberFormat="1" applyFont="1" applyFill="1" applyBorder="1" applyAlignment="1">
      <alignment horizontal="center" vertical="center" wrapText="1"/>
    </xf>
    <xf numFmtId="4" fontId="16" fillId="15" borderId="103" xfId="0" applyNumberFormat="1" applyFont="1" applyFill="1" applyBorder="1" applyAlignment="1">
      <alignment horizontal="center" vertical="center" wrapText="1"/>
    </xf>
    <xf numFmtId="4" fontId="21" fillId="16" borderId="35" xfId="0" applyNumberFormat="1" applyFont="1" applyFill="1" applyBorder="1" applyAlignment="1">
      <alignment horizontal="center" vertical="center" wrapText="1"/>
    </xf>
    <xf numFmtId="4" fontId="21" fillId="16" borderId="61" xfId="0" applyNumberFormat="1" applyFont="1" applyFill="1" applyBorder="1" applyAlignment="1">
      <alignment horizontal="center" vertical="center" wrapText="1"/>
    </xf>
    <xf numFmtId="4" fontId="21" fillId="16" borderId="25" xfId="0" applyNumberFormat="1" applyFont="1" applyFill="1" applyBorder="1" applyAlignment="1">
      <alignment horizontal="center" vertical="center" wrapText="1"/>
    </xf>
    <xf numFmtId="4" fontId="21" fillId="16" borderId="10" xfId="0" applyNumberFormat="1" applyFont="1" applyFill="1" applyBorder="1" applyAlignment="1">
      <alignment horizontal="center" vertical="center"/>
    </xf>
    <xf numFmtId="2" fontId="21" fillId="16" borderId="10" xfId="0" applyNumberFormat="1" applyFont="1" applyFill="1" applyBorder="1" applyAlignment="1">
      <alignment horizontal="center" vertical="center"/>
    </xf>
    <xf numFmtId="0" fontId="16" fillId="0" borderId="104" xfId="0" applyFont="1" applyBorder="1" applyAlignment="1">
      <alignment horizontal="center" vertical="center"/>
    </xf>
    <xf numFmtId="0" fontId="16" fillId="0" borderId="105" xfId="0" applyFont="1" applyBorder="1" applyAlignment="1">
      <alignment horizontal="center" vertical="center" wrapText="1"/>
    </xf>
    <xf numFmtId="0" fontId="0" fillId="15" borderId="106" xfId="11" applyFont="1" applyFill="1" applyBorder="1" applyAlignment="1">
      <alignment horizontal="center" vertical="center" wrapText="1"/>
    </xf>
    <xf numFmtId="4" fontId="0" fillId="15" borderId="107" xfId="11" applyNumberFormat="1" applyFont="1" applyFill="1" applyBorder="1" applyAlignment="1">
      <alignment horizontal="center" vertical="center" wrapText="1"/>
    </xf>
    <xf numFmtId="4" fontId="17" fillId="16" borderId="107" xfId="0" applyNumberFormat="1" applyFont="1" applyFill="1" applyBorder="1" applyAlignment="1">
      <alignment horizontal="center" vertical="center" wrapText="1"/>
    </xf>
    <xf numFmtId="4" fontId="17" fillId="16" borderId="54" xfId="0" applyNumberFormat="1" applyFont="1" applyFill="1" applyBorder="1" applyAlignment="1">
      <alignment horizontal="center" vertical="center" wrapText="1"/>
    </xf>
    <xf numFmtId="4" fontId="16" fillId="0" borderId="54" xfId="0" applyNumberFormat="1" applyFont="1" applyBorder="1" applyAlignment="1">
      <alignment horizontal="center" vertical="center"/>
    </xf>
    <xf numFmtId="4" fontId="16" fillId="0" borderId="108" xfId="0" applyNumberFormat="1" applyFont="1" applyBorder="1" applyAlignment="1">
      <alignment horizontal="center" vertical="center"/>
    </xf>
    <xf numFmtId="4" fontId="0" fillId="18" borderId="0" xfId="0" applyNumberFormat="1" applyFill="1" applyAlignment="1">
      <alignment horizontal="center"/>
    </xf>
    <xf numFmtId="4" fontId="16" fillId="19" borderId="0" xfId="0" applyNumberFormat="1" applyFont="1" applyFill="1" applyAlignment="1">
      <alignment horizontal="center"/>
    </xf>
    <xf numFmtId="4" fontId="23" fillId="19" borderId="0" xfId="0" applyNumberFormat="1" applyFont="1" applyFill="1" applyAlignment="1">
      <alignment horizontal="center"/>
    </xf>
    <xf numFmtId="4" fontId="0" fillId="0" borderId="0" xfId="0" applyNumberFormat="1"/>
    <xf numFmtId="4" fontId="0" fillId="0" borderId="109" xfId="0" applyNumberFormat="1" applyBorder="1"/>
    <xf numFmtId="0" fontId="15" fillId="0" borderId="0" xfId="0" applyFont="1" applyAlignment="1">
      <alignment horizontal="center" wrapText="1"/>
    </xf>
    <xf numFmtId="0" fontId="15" fillId="0" borderId="0" xfId="0" applyFont="1"/>
    <xf numFmtId="0" fontId="15" fillId="0" borderId="109" xfId="0" applyFont="1" applyBorder="1"/>
    <xf numFmtId="4" fontId="0" fillId="0" borderId="46" xfId="0" applyNumberFormat="1" applyBorder="1"/>
    <xf numFmtId="0" fontId="16" fillId="15" borderId="105" xfId="0" applyFont="1" applyFill="1" applyBorder="1" applyAlignment="1">
      <alignment horizontal="center" vertical="center" wrapText="1"/>
    </xf>
    <xf numFmtId="0" fontId="16" fillId="15" borderId="106" xfId="11" applyFont="1" applyFill="1" applyBorder="1" applyAlignment="1">
      <alignment horizontal="center" vertical="center" wrapText="1"/>
    </xf>
    <xf numFmtId="4" fontId="16" fillId="15" borderId="107" xfId="11" applyNumberFormat="1" applyFont="1" applyFill="1" applyBorder="1" applyAlignment="1">
      <alignment horizontal="center" vertical="center" wrapText="1"/>
    </xf>
    <xf numFmtId="4" fontId="17" fillId="16" borderId="106" xfId="0" applyNumberFormat="1" applyFont="1" applyFill="1" applyBorder="1" applyAlignment="1">
      <alignment vertical="center" wrapText="1"/>
    </xf>
    <xf numFmtId="4" fontId="17" fillId="16" borderId="107" xfId="0" applyNumberFormat="1" applyFont="1" applyFill="1" applyBorder="1" applyAlignment="1">
      <alignment vertical="center" wrapText="1"/>
    </xf>
    <xf numFmtId="0" fontId="16" fillId="15" borderId="110" xfId="0" applyFont="1" applyFill="1" applyBorder="1" applyAlignment="1">
      <alignment horizontal="center" vertical="center" wrapText="1"/>
    </xf>
    <xf numFmtId="0" fontId="16" fillId="15" borderId="110" xfId="0" applyFont="1" applyFill="1" applyBorder="1" applyAlignment="1">
      <alignment horizontal="center"/>
    </xf>
    <xf numFmtId="4" fontId="17" fillId="15" borderId="110" xfId="0" applyNumberFormat="1" applyFont="1" applyFill="1" applyBorder="1" applyAlignment="1">
      <alignment horizontal="center" vertical="center" wrapText="1"/>
    </xf>
    <xf numFmtId="0" fontId="16" fillId="15" borderId="110" xfId="0" applyFont="1" applyFill="1" applyBorder="1" applyAlignment="1">
      <alignment horizontal="center" vertical="center"/>
    </xf>
    <xf numFmtId="4" fontId="17" fillId="0" borderId="110" xfId="0" applyNumberFormat="1" applyFont="1" applyBorder="1" applyAlignment="1">
      <alignment horizontal="center"/>
    </xf>
    <xf numFmtId="4" fontId="17" fillId="19" borderId="110" xfId="0" applyNumberFormat="1" applyFont="1" applyFill="1" applyBorder="1" applyAlignment="1">
      <alignment horizontal="center"/>
    </xf>
    <xf numFmtId="4" fontId="17" fillId="15" borderId="110" xfId="0" applyNumberFormat="1" applyFont="1" applyFill="1" applyBorder="1" applyAlignment="1">
      <alignment horizontal="center"/>
    </xf>
    <xf numFmtId="0" fontId="16" fillId="15" borderId="111" xfId="0" applyFont="1" applyFill="1" applyBorder="1" applyAlignment="1">
      <alignment horizontal="center"/>
    </xf>
    <xf numFmtId="4" fontId="16" fillId="15" borderId="110" xfId="0" applyNumberFormat="1" applyFont="1" applyFill="1" applyBorder="1" applyAlignment="1">
      <alignment horizontal="center" vertical="center"/>
    </xf>
    <xf numFmtId="0" fontId="17" fillId="20" borderId="10" xfId="0" applyFont="1" applyFill="1" applyBorder="1" applyAlignment="1">
      <alignment horizontal="center" vertical="center" wrapText="1"/>
    </xf>
    <xf numFmtId="4" fontId="17" fillId="15" borderId="107" xfId="11" applyNumberFormat="1" applyFont="1" applyFill="1" applyBorder="1" applyAlignment="1">
      <alignment horizontal="center" vertical="center" wrapText="1"/>
    </xf>
    <xf numFmtId="4" fontId="17" fillId="15" borderId="106" xfId="0" applyNumberFormat="1" applyFont="1" applyFill="1" applyBorder="1" applyAlignment="1">
      <alignment horizontal="center" vertical="center"/>
    </xf>
    <xf numFmtId="4" fontId="17" fillId="15" borderId="107" xfId="0" applyNumberFormat="1" applyFont="1" applyFill="1" applyBorder="1" applyAlignment="1">
      <alignment horizontal="center" vertical="center" wrapText="1"/>
    </xf>
    <xf numFmtId="0" fontId="23" fillId="19" borderId="10" xfId="0" applyFont="1" applyFill="1" applyBorder="1" applyAlignment="1">
      <alignment horizontal="center" vertical="center" wrapText="1"/>
    </xf>
    <xf numFmtId="4" fontId="23" fillId="19" borderId="10" xfId="0" applyNumberFormat="1" applyFont="1" applyFill="1" applyBorder="1"/>
    <xf numFmtId="0" fontId="16" fillId="19" borderId="10" xfId="0" applyFont="1" applyFill="1" applyBorder="1" applyAlignment="1">
      <alignment horizontal="center" vertical="center"/>
    </xf>
    <xf numFmtId="3" fontId="16" fillId="19" borderId="10" xfId="0" applyNumberFormat="1" applyFont="1" applyFill="1" applyBorder="1" applyAlignment="1">
      <alignment horizontal="center" vertical="center"/>
    </xf>
    <xf numFmtId="4" fontId="16" fillId="19" borderId="10" xfId="0" applyNumberFormat="1" applyFont="1" applyFill="1" applyBorder="1" applyAlignment="1">
      <alignment horizontal="center" vertical="center"/>
    </xf>
    <xf numFmtId="4" fontId="16" fillId="19" borderId="25" xfId="0" applyNumberFormat="1" applyFont="1" applyFill="1" applyBorder="1" applyAlignment="1">
      <alignment horizontal="center" vertical="center" wrapText="1"/>
    </xf>
    <xf numFmtId="4" fontId="17" fillId="16" borderId="34" xfId="0" applyNumberFormat="1" applyFont="1" applyFill="1" applyBorder="1" applyAlignment="1">
      <alignment vertical="center" wrapText="1"/>
    </xf>
    <xf numFmtId="4" fontId="17" fillId="16" borderId="62" xfId="0" applyNumberFormat="1" applyFont="1" applyFill="1" applyBorder="1" applyAlignment="1">
      <alignment vertical="center" wrapText="1"/>
    </xf>
    <xf numFmtId="0" fontId="16" fillId="15" borderId="24" xfId="0" applyFont="1" applyFill="1" applyBorder="1" applyAlignment="1">
      <alignment horizontal="center" vertical="center"/>
    </xf>
    <xf numFmtId="0" fontId="16" fillId="15" borderId="67" xfId="0" applyFont="1" applyFill="1" applyBorder="1" applyAlignment="1">
      <alignment horizontal="center" vertical="center"/>
    </xf>
    <xf numFmtId="4" fontId="16" fillId="15" borderId="118" xfId="0" applyNumberFormat="1" applyFont="1" applyFill="1" applyBorder="1" applyAlignment="1">
      <alignment horizontal="center" vertical="center"/>
    </xf>
    <xf numFmtId="0" fontId="16" fillId="15" borderId="119" xfId="0" applyFont="1" applyFill="1" applyBorder="1" applyAlignment="1">
      <alignment horizontal="center" vertical="top" wrapText="1"/>
    </xf>
    <xf numFmtId="0" fontId="16" fillId="15" borderId="40" xfId="0" applyFont="1" applyFill="1" applyBorder="1" applyAlignment="1">
      <alignment horizontal="center" vertical="top" wrapText="1"/>
    </xf>
    <xf numFmtId="0" fontId="16" fillId="15" borderId="95" xfId="0" applyFont="1" applyFill="1" applyBorder="1" applyAlignment="1">
      <alignment horizontal="center" vertical="top" wrapText="1"/>
    </xf>
    <xf numFmtId="0" fontId="16" fillId="15" borderId="120" xfId="0" applyFont="1" applyFill="1" applyBorder="1" applyAlignment="1">
      <alignment horizontal="center" vertical="top"/>
    </xf>
    <xf numFmtId="0" fontId="16" fillId="15" borderId="40" xfId="0" applyFont="1" applyFill="1" applyBorder="1" applyAlignment="1">
      <alignment horizontal="center" vertical="top"/>
    </xf>
    <xf numFmtId="0" fontId="16" fillId="15" borderId="94" xfId="0" applyFont="1" applyFill="1" applyBorder="1" applyAlignment="1">
      <alignment horizontal="center" vertical="top" wrapText="1"/>
    </xf>
    <xf numFmtId="0" fontId="16" fillId="15" borderId="10" xfId="0" applyFont="1" applyFill="1" applyBorder="1"/>
    <xf numFmtId="4" fontId="16" fillId="15" borderId="10" xfId="0" applyNumberFormat="1" applyFont="1" applyFill="1" applyBorder="1"/>
    <xf numFmtId="0" fontId="16" fillId="18" borderId="80" xfId="0" applyFont="1" applyFill="1" applyBorder="1" applyAlignment="1">
      <alignment horizontal="center" vertical="center"/>
    </xf>
    <xf numFmtId="0" fontId="16" fillId="18" borderId="24" xfId="0" applyFont="1" applyFill="1" applyBorder="1" applyAlignment="1">
      <alignment horizontal="center" vertical="center" wrapText="1"/>
    </xf>
    <xf numFmtId="0" fontId="0" fillId="19" borderId="10" xfId="11" applyFont="1" applyFill="1" applyBorder="1" applyAlignment="1">
      <alignment horizontal="center" vertical="center" wrapText="1"/>
    </xf>
    <xf numFmtId="4" fontId="0" fillId="19" borderId="25" xfId="11" applyNumberFormat="1" applyFont="1" applyFill="1" applyBorder="1" applyAlignment="1">
      <alignment horizontal="center" vertical="center" wrapText="1"/>
    </xf>
    <xf numFmtId="4" fontId="17" fillId="19" borderId="25" xfId="0" applyNumberFormat="1" applyFont="1" applyFill="1" applyBorder="1" applyAlignment="1">
      <alignment horizontal="center" vertical="center" wrapText="1"/>
    </xf>
    <xf numFmtId="4" fontId="17" fillId="19" borderId="114" xfId="0" applyNumberFormat="1" applyFont="1" applyFill="1" applyBorder="1" applyAlignment="1">
      <alignment horizontal="center" vertical="center" wrapText="1"/>
    </xf>
    <xf numFmtId="4" fontId="16" fillId="18" borderId="114" xfId="0" applyNumberFormat="1" applyFont="1" applyFill="1" applyBorder="1" applyAlignment="1">
      <alignment horizontal="center" vertical="center"/>
    </xf>
    <xf numFmtId="4" fontId="16" fillId="18" borderId="115" xfId="0" applyNumberFormat="1" applyFont="1" applyFill="1" applyBorder="1" applyAlignment="1">
      <alignment horizontal="center" vertical="center"/>
    </xf>
    <xf numFmtId="0" fontId="16" fillId="18" borderId="0" xfId="0" applyFont="1" applyFill="1" applyAlignment="1">
      <alignment horizontal="center" vertical="center"/>
    </xf>
    <xf numFmtId="4" fontId="16" fillId="19" borderId="114" xfId="0" applyNumberFormat="1" applyFont="1" applyFill="1" applyBorder="1" applyAlignment="1">
      <alignment horizontal="center" vertical="center"/>
    </xf>
    <xf numFmtId="3" fontId="23" fillId="15" borderId="114" xfId="0" applyNumberFormat="1" applyFont="1" applyFill="1" applyBorder="1" applyAlignment="1">
      <alignment horizontal="center" vertical="center" wrapText="1"/>
    </xf>
    <xf numFmtId="0" fontId="23" fillId="15" borderId="114" xfId="0" applyFont="1" applyFill="1" applyBorder="1" applyAlignment="1">
      <alignment horizontal="center" vertical="center" wrapText="1"/>
    </xf>
    <xf numFmtId="4" fontId="23" fillId="15" borderId="123" xfId="0" applyNumberFormat="1" applyFont="1" applyFill="1" applyBorder="1" applyAlignment="1">
      <alignment horizontal="center" vertical="center" wrapText="1"/>
    </xf>
    <xf numFmtId="4" fontId="23" fillId="18" borderId="123" xfId="0" applyNumberFormat="1" applyFont="1" applyFill="1" applyBorder="1" applyAlignment="1">
      <alignment horizontal="center" vertical="center" wrapText="1"/>
    </xf>
    <xf numFmtId="4" fontId="23" fillId="15" borderId="123" xfId="0" applyNumberFormat="1" applyFont="1" applyFill="1" applyBorder="1" applyAlignment="1">
      <alignment vertical="center" wrapText="1"/>
    </xf>
    <xf numFmtId="4" fontId="17" fillId="16" borderId="123" xfId="0" applyNumberFormat="1" applyFont="1" applyFill="1" applyBorder="1" applyAlignment="1">
      <alignment horizontal="center" vertical="center" wrapText="1"/>
    </xf>
    <xf numFmtId="4" fontId="23" fillId="15" borderId="114" xfId="0" applyNumberFormat="1" applyFont="1" applyFill="1" applyBorder="1" applyAlignment="1">
      <alignment horizontal="center" vertical="center"/>
    </xf>
    <xf numFmtId="4" fontId="23" fillId="15" borderId="122" xfId="0" applyNumberFormat="1" applyFont="1" applyFill="1" applyBorder="1" applyAlignment="1">
      <alignment horizontal="center" vertical="center"/>
    </xf>
    <xf numFmtId="4" fontId="23" fillId="15" borderId="124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4" fontId="23" fillId="15" borderId="0" xfId="0" applyNumberFormat="1" applyFont="1" applyFill="1" applyAlignment="1">
      <alignment horizontal="center"/>
    </xf>
    <xf numFmtId="0" fontId="23" fillId="19" borderId="0" xfId="0" applyFont="1" applyFill="1"/>
    <xf numFmtId="0" fontId="16" fillId="15" borderId="13" xfId="11" applyFont="1" applyFill="1" applyBorder="1" applyAlignment="1">
      <alignment horizontal="center" vertical="center" wrapText="1"/>
    </xf>
    <xf numFmtId="4" fontId="16" fillId="15" borderId="14" xfId="11" applyNumberFormat="1" applyFont="1" applyFill="1" applyBorder="1" applyAlignment="1">
      <alignment horizontal="center" vertical="center" wrapText="1"/>
    </xf>
    <xf numFmtId="4" fontId="17" fillId="16" borderId="14" xfId="0" applyNumberFormat="1" applyFont="1" applyFill="1" applyBorder="1" applyAlignment="1">
      <alignment horizontal="center" vertical="center" wrapText="1"/>
    </xf>
    <xf numFmtId="4" fontId="17" fillId="16" borderId="13" xfId="0" applyNumberFormat="1" applyFont="1" applyFill="1" applyBorder="1" applyAlignment="1">
      <alignment horizontal="center" vertical="center" wrapText="1"/>
    </xf>
    <xf numFmtId="4" fontId="16" fillId="15" borderId="114" xfId="0" applyNumberFormat="1" applyFont="1" applyFill="1" applyBorder="1" applyAlignment="1">
      <alignment horizontal="center" vertical="center"/>
    </xf>
    <xf numFmtId="4" fontId="16" fillId="15" borderId="122" xfId="0" applyNumberFormat="1" applyFont="1" applyFill="1" applyBorder="1" applyAlignment="1">
      <alignment horizontal="center" vertical="center"/>
    </xf>
    <xf numFmtId="0" fontId="33" fillId="0" borderId="46" xfId="18" applyFont="1" applyBorder="1" applyAlignment="1">
      <alignment horizontal="left" vertical="center"/>
    </xf>
    <xf numFmtId="0" fontId="34" fillId="0" borderId="46" xfId="18" applyFont="1" applyBorder="1" applyAlignment="1">
      <alignment vertical="center"/>
    </xf>
    <xf numFmtId="0" fontId="34" fillId="0" borderId="46" xfId="18" applyFont="1" applyBorder="1" applyAlignment="1">
      <alignment vertical="center" wrapText="1"/>
    </xf>
    <xf numFmtId="4" fontId="34" fillId="0" borderId="46" xfId="18" applyNumberFormat="1" applyFont="1" applyBorder="1" applyAlignment="1">
      <alignment vertical="center"/>
    </xf>
    <xf numFmtId="0" fontId="34" fillId="0" borderId="0" xfId="18" applyFont="1" applyAlignment="1">
      <alignment vertical="center"/>
    </xf>
    <xf numFmtId="0" fontId="35" fillId="0" borderId="46" xfId="18" applyFont="1" applyBorder="1" applyAlignment="1">
      <alignment horizontal="left" vertical="center"/>
    </xf>
    <xf numFmtId="0" fontId="36" fillId="0" borderId="46" xfId="18" applyFont="1" applyBorder="1" applyAlignment="1">
      <alignment vertical="center"/>
    </xf>
    <xf numFmtId="0" fontId="36" fillId="0" borderId="46" xfId="18" applyFont="1" applyBorder="1" applyAlignment="1">
      <alignment vertical="center" wrapText="1"/>
    </xf>
    <xf numFmtId="4" fontId="36" fillId="0" borderId="46" xfId="18" applyNumberFormat="1" applyFont="1" applyBorder="1" applyAlignment="1">
      <alignment horizontal="center" vertical="center"/>
    </xf>
    <xf numFmtId="0" fontId="36" fillId="0" borderId="0" xfId="18" applyFont="1" applyAlignment="1">
      <alignment vertical="center"/>
    </xf>
    <xf numFmtId="0" fontId="13" fillId="0" borderId="46" xfId="18" applyBorder="1" applyAlignment="1">
      <alignment vertical="center"/>
    </xf>
    <xf numFmtId="0" fontId="13" fillId="21" borderId="46" xfId="18" applyFill="1" applyBorder="1" applyAlignment="1">
      <alignment vertical="center"/>
    </xf>
    <xf numFmtId="0" fontId="13" fillId="0" borderId="46" xfId="18" applyBorder="1" applyAlignment="1">
      <alignment vertical="center" wrapText="1"/>
    </xf>
    <xf numFmtId="4" fontId="13" fillId="0" borderId="46" xfId="18" applyNumberFormat="1" applyBorder="1" applyAlignment="1">
      <alignment vertical="center"/>
    </xf>
    <xf numFmtId="0" fontId="13" fillId="0" borderId="0" xfId="18" applyAlignment="1">
      <alignment vertical="center"/>
    </xf>
    <xf numFmtId="165" fontId="13" fillId="0" borderId="46" xfId="18" applyNumberFormat="1" applyBorder="1" applyAlignment="1">
      <alignment vertical="center"/>
    </xf>
    <xf numFmtId="4" fontId="13" fillId="0" borderId="125" xfId="18" applyNumberFormat="1" applyBorder="1" applyAlignment="1">
      <alignment vertical="center"/>
    </xf>
    <xf numFmtId="1" fontId="13" fillId="0" borderId="46" xfId="18" applyNumberFormat="1" applyBorder="1" applyAlignment="1">
      <alignment vertical="center"/>
    </xf>
    <xf numFmtId="49" fontId="33" fillId="0" borderId="46" xfId="18" applyNumberFormat="1" applyFont="1" applyBorder="1" applyAlignment="1">
      <alignment horizontal="left" vertical="center"/>
    </xf>
    <xf numFmtId="0" fontId="13" fillId="0" borderId="46" xfId="18" applyBorder="1" applyAlignment="1">
      <alignment horizontal="left" vertical="center"/>
    </xf>
    <xf numFmtId="0" fontId="33" fillId="0" borderId="0" xfId="18" applyFont="1" applyAlignment="1">
      <alignment horizontal="left" vertical="center"/>
    </xf>
    <xf numFmtId="0" fontId="13" fillId="0" borderId="0" xfId="18" applyAlignment="1">
      <alignment vertical="center" wrapText="1"/>
    </xf>
    <xf numFmtId="4" fontId="13" fillId="0" borderId="0" xfId="18" applyNumberFormat="1" applyAlignment="1">
      <alignment vertical="center"/>
    </xf>
    <xf numFmtId="0" fontId="1" fillId="0" borderId="0" xfId="24"/>
    <xf numFmtId="0" fontId="1" fillId="0" borderId="46" xfId="24" applyBorder="1"/>
    <xf numFmtId="0" fontId="1" fillId="0" borderId="46" xfId="24" applyBorder="1" applyAlignment="1">
      <alignment wrapText="1"/>
    </xf>
    <xf numFmtId="0" fontId="1" fillId="0" borderId="126" xfId="24" applyBorder="1" applyAlignment="1">
      <alignment wrapText="1"/>
    </xf>
    <xf numFmtId="0" fontId="28" fillId="21" borderId="127" xfId="24" applyFont="1" applyFill="1" applyBorder="1" applyAlignment="1">
      <alignment wrapText="1"/>
    </xf>
    <xf numFmtId="0" fontId="1" fillId="0" borderId="128" xfId="24" applyBorder="1" applyAlignment="1">
      <alignment wrapText="1"/>
    </xf>
    <xf numFmtId="0" fontId="1" fillId="0" borderId="129" xfId="24" applyBorder="1" applyAlignment="1">
      <alignment wrapText="1"/>
    </xf>
    <xf numFmtId="0" fontId="1" fillId="0" borderId="101" xfId="24" applyBorder="1" applyAlignment="1">
      <alignment wrapText="1"/>
    </xf>
    <xf numFmtId="0" fontId="1" fillId="0" borderId="102" xfId="24" applyBorder="1" applyAlignment="1">
      <alignment wrapText="1"/>
    </xf>
    <xf numFmtId="0" fontId="1" fillId="0" borderId="130" xfId="24" applyBorder="1" applyAlignment="1">
      <alignment wrapText="1"/>
    </xf>
    <xf numFmtId="0" fontId="1" fillId="0" borderId="131" xfId="24" applyBorder="1" applyAlignment="1">
      <alignment wrapText="1"/>
    </xf>
    <xf numFmtId="0" fontId="1" fillId="0" borderId="0" xfId="24" applyAlignment="1">
      <alignment wrapText="1"/>
    </xf>
    <xf numFmtId="0" fontId="1" fillId="0" borderId="132" xfId="24" applyBorder="1"/>
    <xf numFmtId="0" fontId="1" fillId="0" borderId="132" xfId="24" applyBorder="1" applyAlignment="1">
      <alignment wrapText="1"/>
    </xf>
    <xf numFmtId="14" fontId="1" fillId="21" borderId="133" xfId="24" applyNumberFormat="1" applyFill="1" applyBorder="1"/>
    <xf numFmtId="4" fontId="1" fillId="0" borderId="135" xfId="24" applyNumberFormat="1" applyBorder="1" applyAlignment="1">
      <alignment wrapText="1"/>
    </xf>
    <xf numFmtId="0" fontId="1" fillId="0" borderId="134" xfId="24" applyBorder="1" applyAlignment="1">
      <alignment wrapText="1"/>
    </xf>
    <xf numFmtId="14" fontId="1" fillId="0" borderId="45" xfId="24" applyNumberFormat="1" applyBorder="1" applyAlignment="1">
      <alignment wrapText="1"/>
    </xf>
    <xf numFmtId="0" fontId="1" fillId="0" borderId="131" xfId="24" applyBorder="1"/>
    <xf numFmtId="9" fontId="1" fillId="0" borderId="0" xfId="24" applyNumberFormat="1"/>
    <xf numFmtId="4" fontId="1" fillId="0" borderId="0" xfId="24" applyNumberFormat="1"/>
    <xf numFmtId="0" fontId="28" fillId="0" borderId="0" xfId="24" applyFont="1"/>
    <xf numFmtId="0" fontId="1" fillId="0" borderId="0" xfId="24" applyAlignment="1">
      <alignment horizontal="right"/>
    </xf>
    <xf numFmtId="0" fontId="37" fillId="0" borderId="0" xfId="24" applyFont="1" applyAlignment="1">
      <alignment vertical="center"/>
    </xf>
    <xf numFmtId="0" fontId="38" fillId="0" borderId="0" xfId="24" applyFont="1"/>
    <xf numFmtId="0" fontId="0" fillId="0" borderId="136" xfId="0" applyBorder="1" applyAlignment="1">
      <alignment horizontal="center" vertical="center"/>
    </xf>
    <xf numFmtId="4" fontId="1" fillId="0" borderId="134" xfId="24" applyNumberFormat="1" applyBorder="1" applyAlignment="1">
      <alignment wrapText="1"/>
    </xf>
    <xf numFmtId="4" fontId="23" fillId="18" borderId="16" xfId="0" applyNumberFormat="1" applyFont="1" applyFill="1" applyBorder="1" applyAlignment="1">
      <alignment horizontal="center" vertical="center" wrapText="1"/>
    </xf>
    <xf numFmtId="0" fontId="16" fillId="15" borderId="63" xfId="0" applyFont="1" applyFill="1" applyBorder="1" applyAlignment="1">
      <alignment horizontal="center" vertical="center"/>
    </xf>
    <xf numFmtId="0" fontId="16" fillId="15" borderId="27" xfId="0" applyFont="1" applyFill="1" applyBorder="1" applyAlignment="1">
      <alignment horizontal="center" vertical="center"/>
    </xf>
    <xf numFmtId="0" fontId="16" fillId="15" borderId="64" xfId="0" applyFont="1" applyFill="1" applyBorder="1" applyAlignment="1">
      <alignment horizontal="center" vertical="center"/>
    </xf>
    <xf numFmtId="4" fontId="16" fillId="15" borderId="10" xfId="0" applyNumberFormat="1" applyFont="1" applyFill="1" applyBorder="1" applyAlignment="1">
      <alignment horizontal="center" vertical="center"/>
    </xf>
    <xf numFmtId="0" fontId="16" fillId="15" borderId="11" xfId="0" applyFont="1" applyFill="1" applyBorder="1" applyAlignment="1">
      <alignment horizontal="center" vertical="center"/>
    </xf>
    <xf numFmtId="0" fontId="17" fillId="15" borderId="9" xfId="0" applyFont="1" applyFill="1" applyBorder="1" applyAlignment="1">
      <alignment horizontal="center" vertical="top"/>
    </xf>
    <xf numFmtId="0" fontId="17" fillId="15" borderId="37" xfId="0" applyFont="1" applyFill="1" applyBorder="1" applyAlignment="1">
      <alignment horizontal="center" vertical="center" wrapText="1"/>
    </xf>
    <xf numFmtId="0" fontId="17" fillId="15" borderId="47" xfId="0" applyFont="1" applyFill="1" applyBorder="1" applyAlignment="1">
      <alignment horizontal="center" vertical="top"/>
    </xf>
    <xf numFmtId="0" fontId="17" fillId="15" borderId="18" xfId="0" applyFont="1" applyFill="1" applyBorder="1" applyAlignment="1">
      <alignment horizontal="center" vertical="top"/>
    </xf>
    <xf numFmtId="0" fontId="17" fillId="15" borderId="57" xfId="0" applyFont="1" applyFill="1" applyBorder="1" applyAlignment="1">
      <alignment horizontal="center" vertical="top" shrinkToFit="1"/>
    </xf>
    <xf numFmtId="0" fontId="17" fillId="15" borderId="9" xfId="0" applyFont="1" applyFill="1" applyBorder="1" applyAlignment="1">
      <alignment horizontal="center" vertical="top" shrinkToFit="1"/>
    </xf>
    <xf numFmtId="0" fontId="17" fillId="15" borderId="58" xfId="0" applyFont="1" applyFill="1" applyBorder="1" applyAlignment="1">
      <alignment horizontal="center" vertical="center" wrapText="1"/>
    </xf>
    <xf numFmtId="0" fontId="17" fillId="15" borderId="44" xfId="0" applyFont="1" applyFill="1" applyBorder="1" applyAlignment="1">
      <alignment horizontal="center" vertical="center" wrapText="1"/>
    </xf>
    <xf numFmtId="0" fontId="17" fillId="15" borderId="48" xfId="0" applyFont="1" applyFill="1" applyBorder="1" applyAlignment="1">
      <alignment horizontal="center" vertical="center"/>
    </xf>
    <xf numFmtId="4" fontId="16" fillId="15" borderId="116" xfId="0" applyNumberFormat="1" applyFont="1" applyFill="1" applyBorder="1" applyAlignment="1">
      <alignment horizontal="center" vertical="center"/>
    </xf>
    <xf numFmtId="0" fontId="0" fillId="0" borderId="117" xfId="0" applyBorder="1"/>
    <xf numFmtId="4" fontId="16" fillId="15" borderId="112" xfId="0" applyNumberFormat="1" applyFont="1" applyFill="1" applyBorder="1" applyAlignment="1">
      <alignment horizontal="center" vertical="center"/>
    </xf>
    <xf numFmtId="0" fontId="0" fillId="0" borderId="113" xfId="0" applyBorder="1"/>
    <xf numFmtId="0" fontId="16" fillId="15" borderId="10" xfId="0" applyFont="1" applyFill="1" applyBorder="1" applyAlignment="1">
      <alignment horizontal="center" vertical="center"/>
    </xf>
    <xf numFmtId="0" fontId="0" fillId="0" borderId="10" xfId="0" applyBorder="1"/>
    <xf numFmtId="0" fontId="17" fillId="0" borderId="69" xfId="0" applyFont="1" applyBorder="1" applyAlignment="1">
      <alignment horizontal="center" vertical="top"/>
    </xf>
    <xf numFmtId="0" fontId="17" fillId="0" borderId="76" xfId="0" applyFont="1" applyBorder="1" applyAlignment="1">
      <alignment horizontal="center" vertical="top"/>
    </xf>
    <xf numFmtId="0" fontId="17" fillId="15" borderId="70" xfId="0" applyFont="1" applyFill="1" applyBorder="1" applyAlignment="1">
      <alignment horizontal="center" vertical="center" wrapText="1"/>
    </xf>
    <xf numFmtId="0" fontId="17" fillId="0" borderId="71" xfId="0" applyFont="1" applyBorder="1" applyAlignment="1">
      <alignment horizontal="center" vertical="top"/>
    </xf>
    <xf numFmtId="0" fontId="17" fillId="0" borderId="73" xfId="0" applyFont="1" applyBorder="1" applyAlignment="1">
      <alignment horizontal="center" vertical="top"/>
    </xf>
    <xf numFmtId="0" fontId="17" fillId="0" borderId="74" xfId="0" applyFont="1" applyBorder="1" applyAlignment="1">
      <alignment horizontal="center" vertical="top"/>
    </xf>
    <xf numFmtId="0" fontId="17" fillId="0" borderId="75" xfId="0" applyFont="1" applyBorder="1" applyAlignment="1">
      <alignment horizontal="center" vertical="top"/>
    </xf>
    <xf numFmtId="0" fontId="17" fillId="0" borderId="42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/>
    </xf>
    <xf numFmtId="0" fontId="17" fillId="0" borderId="77" xfId="0" applyFont="1" applyBorder="1" applyAlignment="1">
      <alignment horizontal="center" vertical="center"/>
    </xf>
    <xf numFmtId="0" fontId="0" fillId="0" borderId="121" xfId="0" applyBorder="1" applyAlignment="1">
      <alignment horizontal="center" vertical="center"/>
    </xf>
    <xf numFmtId="0" fontId="24" fillId="15" borderId="41" xfId="0" applyFont="1" applyFill="1" applyBorder="1" applyAlignment="1">
      <alignment vertical="center"/>
    </xf>
    <xf numFmtId="4" fontId="23" fillId="15" borderId="15" xfId="0" applyNumberFormat="1" applyFont="1" applyFill="1" applyBorder="1" applyAlignment="1">
      <alignment horizontal="center" vertical="center"/>
    </xf>
    <xf numFmtId="4" fontId="23" fillId="15" borderId="38" xfId="0" applyNumberFormat="1" applyFont="1" applyFill="1" applyBorder="1" applyAlignment="1">
      <alignment horizontal="center" vertical="center"/>
    </xf>
    <xf numFmtId="0" fontId="24" fillId="15" borderId="9" xfId="0" applyFont="1" applyFill="1" applyBorder="1" applyAlignment="1">
      <alignment horizontal="center" vertical="top"/>
    </xf>
    <xf numFmtId="0" fontId="24" fillId="15" borderId="96" xfId="0" applyFont="1" applyFill="1" applyBorder="1" applyAlignment="1">
      <alignment horizontal="center" vertical="center" wrapText="1"/>
    </xf>
    <xf numFmtId="0" fontId="24" fillId="15" borderId="48" xfId="0" applyFont="1" applyFill="1" applyBorder="1" applyAlignment="1">
      <alignment horizontal="center" vertical="center"/>
    </xf>
    <xf numFmtId="0" fontId="24" fillId="15" borderId="92" xfId="0" applyFont="1" applyFill="1" applyBorder="1" applyAlignment="1">
      <alignment horizontal="center" vertical="top"/>
    </xf>
    <xf numFmtId="0" fontId="24" fillId="15" borderId="18" xfId="0" applyFont="1" applyFill="1" applyBorder="1" applyAlignment="1">
      <alignment horizontal="center" vertical="center" wrapText="1"/>
    </xf>
    <xf numFmtId="0" fontId="24" fillId="15" borderId="93" xfId="0" applyFont="1" applyFill="1" applyBorder="1" applyAlignment="1">
      <alignment horizontal="center" vertical="center" wrapText="1"/>
    </xf>
    <xf numFmtId="0" fontId="24" fillId="15" borderId="98" xfId="0" applyFont="1" applyFill="1" applyBorder="1" applyAlignment="1">
      <alignment horizontal="center" vertical="top"/>
    </xf>
    <xf numFmtId="0" fontId="24" fillId="15" borderId="99" xfId="0" applyFont="1" applyFill="1" applyBorder="1" applyAlignment="1">
      <alignment horizontal="center" vertical="top"/>
    </xf>
    <xf numFmtId="0" fontId="24" fillId="15" borderId="100" xfId="0" applyFont="1" applyFill="1" applyBorder="1" applyAlignment="1">
      <alignment horizontal="center" vertical="top"/>
    </xf>
    <xf numFmtId="0" fontId="24" fillId="15" borderId="42" xfId="0" applyFont="1" applyFill="1" applyBorder="1" applyAlignment="1">
      <alignment horizontal="center" vertical="top"/>
    </xf>
    <xf numFmtId="0" fontId="23" fillId="15" borderId="92" xfId="0" applyFont="1" applyFill="1" applyBorder="1" applyAlignment="1">
      <alignment horizontal="center" vertical="center"/>
    </xf>
    <xf numFmtId="0" fontId="23" fillId="15" borderId="27" xfId="0" applyFont="1" applyFill="1" applyBorder="1" applyAlignment="1">
      <alignment horizontal="center" vertical="center"/>
    </xf>
    <xf numFmtId="4" fontId="23" fillId="15" borderId="88" xfId="0" applyNumberFormat="1" applyFont="1" applyFill="1" applyBorder="1" applyAlignment="1">
      <alignment horizontal="center" vertical="center"/>
    </xf>
    <xf numFmtId="4" fontId="23" fillId="15" borderId="49" xfId="0" applyNumberFormat="1" applyFont="1" applyFill="1" applyBorder="1" applyAlignment="1">
      <alignment horizontal="center" vertical="center"/>
    </xf>
    <xf numFmtId="0" fontId="28" fillId="0" borderId="50" xfId="24" applyFont="1" applyBorder="1"/>
    <xf numFmtId="0" fontId="28" fillId="0" borderId="52" xfId="24" applyFont="1" applyBorder="1"/>
    <xf numFmtId="0" fontId="28" fillId="0" borderId="51" xfId="24" applyFont="1" applyBorder="1"/>
    <xf numFmtId="0" fontId="0" fillId="0" borderId="137" xfId="0" applyBorder="1"/>
    <xf numFmtId="0" fontId="15" fillId="0" borderId="137" xfId="0" applyFont="1" applyBorder="1"/>
    <xf numFmtId="0" fontId="15" fillId="0" borderId="138" xfId="0" applyFont="1" applyBorder="1"/>
    <xf numFmtId="0" fontId="15" fillId="0" borderId="139" xfId="0" applyFont="1" applyBorder="1"/>
    <xf numFmtId="0" fontId="28" fillId="0" borderId="138" xfId="0" applyFont="1" applyBorder="1" applyAlignment="1">
      <alignment horizontal="left" wrapText="1"/>
    </xf>
    <xf numFmtId="0" fontId="28" fillId="0" borderId="139" xfId="0" applyFont="1" applyBorder="1" applyAlignment="1">
      <alignment horizontal="left" wrapText="1"/>
    </xf>
    <xf numFmtId="0" fontId="0" fillId="0" borderId="125" xfId="0" applyBorder="1" applyAlignment="1">
      <alignment horizontal="left"/>
    </xf>
    <xf numFmtId="4" fontId="29" fillId="0" borderId="125" xfId="0" applyNumberFormat="1" applyFont="1" applyBorder="1" applyAlignment="1">
      <alignment horizontal="center" vertical="center" wrapText="1"/>
    </xf>
    <xf numFmtId="0" fontId="0" fillId="0" borderId="46" xfId="0" applyBorder="1" applyAlignment="1">
      <alignment horizontal="left"/>
    </xf>
    <xf numFmtId="0" fontId="0" fillId="0" borderId="46" xfId="0" applyBorder="1"/>
    <xf numFmtId="17" fontId="0" fillId="0" borderId="46" xfId="0" applyNumberFormat="1" applyBorder="1" applyAlignment="1">
      <alignment horizontal="left"/>
    </xf>
    <xf numFmtId="4" fontId="0" fillId="18" borderId="0" xfId="0" applyNumberFormat="1" applyFill="1"/>
  </cellXfs>
  <cellStyles count="25">
    <cellStyle name="Accent1" xfId="1" xr:uid="{00000000-0005-0000-0000-000000000000}"/>
    <cellStyle name="Accent2" xfId="2" xr:uid="{00000000-0005-0000-0000-000001000000}"/>
    <cellStyle name="Accent3" xfId="3" xr:uid="{00000000-0005-0000-0000-000002000000}"/>
    <cellStyle name="Accent4" xfId="4" xr:uid="{00000000-0005-0000-0000-000003000000}"/>
    <cellStyle name="Accent5" xfId="5" xr:uid="{00000000-0005-0000-0000-000004000000}"/>
    <cellStyle name="Accent6" xfId="6" xr:uid="{00000000-0005-0000-0000-000005000000}"/>
    <cellStyle name="Bad" xfId="7" xr:uid="{00000000-0005-0000-0000-000006000000}"/>
    <cellStyle name="Calculation" xfId="8" xr:uid="{00000000-0005-0000-0000-000007000000}"/>
    <cellStyle name="Check Cell" xfId="9" xr:uid="{00000000-0005-0000-0000-000008000000}"/>
    <cellStyle name="Dobro" xfId="11" builtinId="26"/>
    <cellStyle name="Explanatory Text" xfId="10" xr:uid="{00000000-0005-0000-0000-00000A000000}"/>
    <cellStyle name="Heading 1" xfId="12" xr:uid="{00000000-0005-0000-0000-00000B000000}"/>
    <cellStyle name="Heading 2" xfId="13" xr:uid="{00000000-0005-0000-0000-00000C000000}"/>
    <cellStyle name="Heading 3" xfId="14" xr:uid="{00000000-0005-0000-0000-00000D000000}"/>
    <cellStyle name="Heading 4" xfId="15" xr:uid="{00000000-0005-0000-0000-00000E000000}"/>
    <cellStyle name="Input" xfId="16" xr:uid="{00000000-0005-0000-0000-00000F000000}"/>
    <cellStyle name="Linked Cell" xfId="17" xr:uid="{00000000-0005-0000-0000-000010000000}"/>
    <cellStyle name="Navadno" xfId="0" builtinId="0"/>
    <cellStyle name="Navadno 2" xfId="18" xr:uid="{00000000-0005-0000-0000-000012000000}"/>
    <cellStyle name="Navadno 3" xfId="24" xr:uid="{8016BB3C-8BEF-44ED-BF53-FF4A6C80F807}"/>
    <cellStyle name="Neutral" xfId="19" xr:uid="{00000000-0005-0000-0000-000013000000}"/>
    <cellStyle name="Normal 2" xfId="20" xr:uid="{00000000-0005-0000-0000-000014000000}"/>
    <cellStyle name="Note" xfId="21" xr:uid="{00000000-0005-0000-0000-000015000000}"/>
    <cellStyle name="Total" xfId="22" xr:uid="{00000000-0005-0000-0000-000016000000}"/>
    <cellStyle name="Vejica 2" xfId="23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rjap/AppData/Local/Microsoft/Windows/INetCache/Content.Outlook/GSC4QY70/zalo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LOGE 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A8670-81EB-4B96-9DE1-FA1ECEC29B11}">
  <sheetPr>
    <tabColor theme="4" tint="0.79998168889431442"/>
  </sheetPr>
  <dimension ref="A1:D4"/>
  <sheetViews>
    <sheetView workbookViewId="0">
      <selection activeCell="B4" sqref="B4"/>
    </sheetView>
  </sheetViews>
  <sheetFormatPr defaultRowHeight="15" x14ac:dyDescent="0.25"/>
  <cols>
    <col min="1" max="1" width="13.85546875" bestFit="1" customWidth="1"/>
    <col min="2" max="2" width="20.7109375" customWidth="1"/>
    <col min="3" max="3" width="17.140625" customWidth="1"/>
    <col min="4" max="4" width="15.7109375" customWidth="1"/>
  </cols>
  <sheetData>
    <row r="1" spans="1:4" ht="75" x14ac:dyDescent="0.25">
      <c r="B1" s="235" t="s">
        <v>167</v>
      </c>
      <c r="C1" s="295"/>
    </row>
    <row r="2" spans="1:4" x14ac:dyDescent="0.25">
      <c r="A2" s="236" t="s">
        <v>154</v>
      </c>
      <c r="B2" s="233">
        <v>796053.21</v>
      </c>
      <c r="D2" s="233"/>
    </row>
    <row r="3" spans="1:4" x14ac:dyDescent="0.25">
      <c r="A3" s="237" t="s">
        <v>155</v>
      </c>
      <c r="B3" s="234">
        <v>7446231.8300000001</v>
      </c>
      <c r="C3" s="291"/>
    </row>
    <row r="4" spans="1:4" x14ac:dyDescent="0.25">
      <c r="B4" s="233">
        <f>SUM(B2:B3)</f>
        <v>8242285.04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6FE4A-636D-4931-A06A-A36B7C29CD92}">
  <sheetPr>
    <tabColor theme="4" tint="0.79998168889431442"/>
  </sheetPr>
  <dimension ref="B1:Z55"/>
  <sheetViews>
    <sheetView topLeftCell="I1" workbookViewId="0">
      <pane ySplit="3" topLeftCell="A22" activePane="bottomLeft" state="frozen"/>
      <selection pane="bottomLeft" activeCell="M43" sqref="M43"/>
    </sheetView>
  </sheetViews>
  <sheetFormatPr defaultColWidth="9" defaultRowHeight="12.75" x14ac:dyDescent="0.2"/>
  <cols>
    <col min="1" max="1" width="8.28515625" style="1" customWidth="1"/>
    <col min="2" max="2" width="7.7109375" style="1" customWidth="1"/>
    <col min="3" max="3" width="26.28515625" style="1" customWidth="1"/>
    <col min="4" max="4" width="7" style="2" customWidth="1"/>
    <col min="5" max="5" width="6.85546875" style="2" customWidth="1"/>
    <col min="6" max="6" width="15.7109375" style="2" customWidth="1"/>
    <col min="7" max="7" width="14.85546875" style="2" customWidth="1"/>
    <col min="8" max="8" width="5.28515625" style="2" customWidth="1"/>
    <col min="9" max="9" width="13.28515625" style="2" customWidth="1"/>
    <col min="10" max="10" width="11.7109375" style="2" customWidth="1"/>
    <col min="11" max="11" width="13.140625" style="2" customWidth="1"/>
    <col min="12" max="12" width="11.7109375" style="2" customWidth="1"/>
    <col min="13" max="13" width="10.7109375" style="2" customWidth="1"/>
    <col min="14" max="15" width="12.7109375" style="2" customWidth="1"/>
    <col min="16" max="24" width="9" style="1"/>
    <col min="25" max="25" width="17.140625" style="1" customWidth="1"/>
    <col min="26" max="26" width="16.85546875" style="1" customWidth="1"/>
    <col min="27" max="16384" width="9" style="1"/>
  </cols>
  <sheetData>
    <row r="1" spans="2:26" s="3" customFormat="1" ht="13.5" thickBot="1" x14ac:dyDescent="0.25">
      <c r="B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26" s="5" customFormat="1" ht="15" customHeight="1" thickTop="1" thickBot="1" x14ac:dyDescent="0.3">
      <c r="B2" s="360"/>
      <c r="C2" s="361" t="s">
        <v>1</v>
      </c>
      <c r="D2" s="362" t="s">
        <v>2</v>
      </c>
      <c r="E2" s="362"/>
      <c r="F2" s="362"/>
      <c r="G2" s="362"/>
      <c r="H2" s="362"/>
      <c r="I2" s="362"/>
      <c r="J2" s="362"/>
      <c r="K2" s="6"/>
      <c r="L2" s="360" t="s">
        <v>3</v>
      </c>
      <c r="M2" s="360"/>
      <c r="N2" s="360"/>
      <c r="O2" s="363"/>
      <c r="P2" s="364" t="s">
        <v>4</v>
      </c>
      <c r="Q2" s="365"/>
      <c r="R2" s="365"/>
      <c r="S2" s="365"/>
      <c r="T2" s="365"/>
      <c r="U2" s="365"/>
      <c r="V2" s="365"/>
      <c r="W2" s="365"/>
      <c r="X2" s="365"/>
      <c r="Y2" s="7"/>
    </row>
    <row r="3" spans="2:26" s="8" customFormat="1" ht="109.7" customHeight="1" thickBot="1" x14ac:dyDescent="0.3">
      <c r="B3" s="360"/>
      <c r="C3" s="361"/>
      <c r="D3" s="9" t="s">
        <v>5</v>
      </c>
      <c r="E3" s="9" t="s">
        <v>6</v>
      </c>
      <c r="F3" s="9" t="s">
        <v>7</v>
      </c>
      <c r="G3" s="10" t="s">
        <v>8</v>
      </c>
      <c r="H3" s="11" t="s">
        <v>9</v>
      </c>
      <c r="I3" s="12" t="s">
        <v>157</v>
      </c>
      <c r="J3" s="12" t="s">
        <v>10</v>
      </c>
      <c r="K3" s="13" t="s">
        <v>11</v>
      </c>
      <c r="L3" s="14" t="s">
        <v>95</v>
      </c>
      <c r="M3" s="15" t="s">
        <v>13</v>
      </c>
      <c r="N3" s="15" t="s">
        <v>14</v>
      </c>
      <c r="O3" s="15" t="s">
        <v>15</v>
      </c>
      <c r="P3" s="366" t="s">
        <v>16</v>
      </c>
      <c r="Q3" s="367"/>
      <c r="R3" s="367"/>
      <c r="S3" s="368" t="s">
        <v>17</v>
      </c>
      <c r="T3" s="368"/>
      <c r="U3" s="368"/>
      <c r="V3" s="368" t="s">
        <v>18</v>
      </c>
      <c r="W3" s="368"/>
      <c r="X3" s="368"/>
      <c r="Y3" s="17" t="s">
        <v>165</v>
      </c>
      <c r="Z3" s="253" t="s">
        <v>166</v>
      </c>
    </row>
    <row r="4" spans="2:26" s="5" customFormat="1" ht="13.5" thickBot="1" x14ac:dyDescent="0.3">
      <c r="B4" s="116"/>
      <c r="C4" s="18"/>
      <c r="D4" s="19"/>
      <c r="E4" s="19"/>
      <c r="F4" s="19"/>
      <c r="G4" s="20"/>
      <c r="H4" s="20"/>
      <c r="I4" s="20"/>
      <c r="J4" s="20"/>
      <c r="K4" s="20"/>
      <c r="L4" s="20"/>
      <c r="M4" s="20"/>
      <c r="N4" s="20"/>
      <c r="O4" s="20"/>
      <c r="P4" s="268" t="s">
        <v>20</v>
      </c>
      <c r="Q4" s="269" t="s">
        <v>21</v>
      </c>
      <c r="R4" s="270" t="s">
        <v>22</v>
      </c>
      <c r="S4" s="271" t="s">
        <v>20</v>
      </c>
      <c r="T4" s="272" t="s">
        <v>21</v>
      </c>
      <c r="U4" s="273" t="s">
        <v>22</v>
      </c>
      <c r="V4" s="271" t="s">
        <v>20</v>
      </c>
      <c r="W4" s="272" t="s">
        <v>21</v>
      </c>
      <c r="X4" s="273" t="s">
        <v>22</v>
      </c>
      <c r="Y4" s="27"/>
      <c r="Z4" s="27"/>
    </row>
    <row r="5" spans="2:26" s="28" customFormat="1" ht="56.45" customHeight="1" x14ac:dyDescent="0.25">
      <c r="B5" s="115" t="s">
        <v>23</v>
      </c>
      <c r="C5" s="29" t="s">
        <v>113</v>
      </c>
      <c r="D5" s="30">
        <v>750</v>
      </c>
      <c r="E5" s="30">
        <v>1990</v>
      </c>
      <c r="F5" s="31"/>
      <c r="G5" s="31" t="s">
        <v>24</v>
      </c>
      <c r="H5" s="31">
        <v>2</v>
      </c>
      <c r="I5" s="32">
        <f>D5*1000</f>
        <v>750000</v>
      </c>
      <c r="J5" s="32"/>
      <c r="K5" s="136">
        <f>SUM(L5:O5)</f>
        <v>464190.17</v>
      </c>
      <c r="L5" s="137">
        <v>185268.68</v>
      </c>
      <c r="M5" s="137">
        <v>119727.74</v>
      </c>
      <c r="N5" s="137">
        <v>142591.62</v>
      </c>
      <c r="O5" s="138">
        <v>16602.13</v>
      </c>
      <c r="P5" s="358">
        <v>3000</v>
      </c>
      <c r="Q5" s="358">
        <v>0</v>
      </c>
      <c r="R5" s="358">
        <v>0</v>
      </c>
      <c r="S5" s="358">
        <v>30000</v>
      </c>
      <c r="T5" s="358">
        <v>5000</v>
      </c>
      <c r="U5" s="358">
        <v>0</v>
      </c>
      <c r="V5" s="358">
        <v>30000</v>
      </c>
      <c r="W5" s="358">
        <v>30000</v>
      </c>
      <c r="X5" s="358">
        <v>3000</v>
      </c>
      <c r="Y5" s="265"/>
      <c r="Z5" s="33"/>
    </row>
    <row r="6" spans="2:26" s="28" customFormat="1" ht="67.7" customHeight="1" x14ac:dyDescent="0.25">
      <c r="B6" s="115" t="s">
        <v>25</v>
      </c>
      <c r="C6" s="29" t="s">
        <v>114</v>
      </c>
      <c r="D6" s="30">
        <v>1202</v>
      </c>
      <c r="E6" s="30">
        <v>1980</v>
      </c>
      <c r="F6" s="31" t="s">
        <v>26</v>
      </c>
      <c r="G6" s="31" t="s">
        <v>27</v>
      </c>
      <c r="H6" s="31">
        <v>2</v>
      </c>
      <c r="I6" s="32">
        <f>D6*600</f>
        <v>721200</v>
      </c>
      <c r="J6" s="32"/>
      <c r="K6" s="139">
        <f t="shared" ref="K6:K38" si="0">SUM(L6:O6)</f>
        <v>288025.08</v>
      </c>
      <c r="L6" s="140">
        <v>211078.18</v>
      </c>
      <c r="M6" s="140">
        <v>57232.07</v>
      </c>
      <c r="N6" s="140">
        <v>14274.25</v>
      </c>
      <c r="O6" s="141">
        <v>5440.58</v>
      </c>
      <c r="P6" s="358"/>
      <c r="Q6" s="358"/>
      <c r="R6" s="358"/>
      <c r="S6" s="358"/>
      <c r="T6" s="358"/>
      <c r="U6" s="358"/>
      <c r="V6" s="358"/>
      <c r="W6" s="358"/>
      <c r="X6" s="358"/>
      <c r="Y6" s="265"/>
      <c r="Z6" s="33"/>
    </row>
    <row r="7" spans="2:26" s="28" customFormat="1" ht="77.099999999999994" customHeight="1" x14ac:dyDescent="0.25">
      <c r="B7" s="115" t="s">
        <v>28</v>
      </c>
      <c r="C7" s="29" t="s">
        <v>115</v>
      </c>
      <c r="D7" s="30">
        <v>57</v>
      </c>
      <c r="E7" s="30">
        <v>1991</v>
      </c>
      <c r="F7" s="31"/>
      <c r="G7" s="31" t="s">
        <v>29</v>
      </c>
      <c r="H7" s="31">
        <v>1</v>
      </c>
      <c r="I7" s="32">
        <f>D7*1100</f>
        <v>62700</v>
      </c>
      <c r="J7" s="32"/>
      <c r="K7" s="142">
        <f t="shared" si="0"/>
        <v>39950.019999999997</v>
      </c>
      <c r="L7" s="140">
        <v>10524.29</v>
      </c>
      <c r="M7" s="140">
        <v>26801.119999999999</v>
      </c>
      <c r="N7" s="140">
        <v>2446.77</v>
      </c>
      <c r="O7" s="141">
        <v>177.84</v>
      </c>
      <c r="P7" s="114">
        <v>3000</v>
      </c>
      <c r="Q7" s="114">
        <v>0</v>
      </c>
      <c r="R7" s="114">
        <v>0</v>
      </c>
      <c r="S7" s="114">
        <v>4000</v>
      </c>
      <c r="T7" s="114">
        <v>2000</v>
      </c>
      <c r="U7" s="114">
        <v>0</v>
      </c>
      <c r="V7" s="114">
        <v>0</v>
      </c>
      <c r="W7" s="114">
        <v>0</v>
      </c>
      <c r="X7" s="114">
        <v>0</v>
      </c>
      <c r="Y7" s="265"/>
      <c r="Z7" s="33"/>
    </row>
    <row r="8" spans="2:26" s="28" customFormat="1" ht="77.099999999999994" customHeight="1" x14ac:dyDescent="0.25">
      <c r="B8" s="115" t="s">
        <v>30</v>
      </c>
      <c r="C8" s="29" t="s">
        <v>116</v>
      </c>
      <c r="D8" s="30">
        <v>80</v>
      </c>
      <c r="E8" s="30">
        <v>1800</v>
      </c>
      <c r="F8" s="31"/>
      <c r="G8" s="31" t="s">
        <v>24</v>
      </c>
      <c r="H8" s="31">
        <v>1</v>
      </c>
      <c r="I8" s="32" t="s">
        <v>31</v>
      </c>
      <c r="J8" s="32"/>
      <c r="K8" s="142">
        <f t="shared" si="0"/>
        <v>13364.68</v>
      </c>
      <c r="L8" s="140">
        <v>11795.41</v>
      </c>
      <c r="M8" s="140">
        <v>0</v>
      </c>
      <c r="N8" s="140">
        <v>1391.43</v>
      </c>
      <c r="O8" s="141">
        <v>177.84</v>
      </c>
      <c r="P8" s="114"/>
      <c r="Q8" s="114">
        <v>0</v>
      </c>
      <c r="R8" s="114"/>
      <c r="S8" s="114"/>
      <c r="T8" s="114">
        <v>2000</v>
      </c>
      <c r="U8" s="114"/>
      <c r="V8" s="114"/>
      <c r="W8" s="114"/>
      <c r="X8" s="114"/>
      <c r="Y8" s="265"/>
      <c r="Z8" s="33"/>
    </row>
    <row r="9" spans="2:26" s="28" customFormat="1" ht="70.5" customHeight="1" x14ac:dyDescent="0.25">
      <c r="B9" s="359" t="s">
        <v>32</v>
      </c>
      <c r="C9" s="126" t="s">
        <v>117</v>
      </c>
      <c r="D9" s="127">
        <v>130</v>
      </c>
      <c r="E9" s="127">
        <v>1980</v>
      </c>
      <c r="F9" s="128"/>
      <c r="G9" s="128" t="s">
        <v>24</v>
      </c>
      <c r="H9" s="128">
        <v>1</v>
      </c>
      <c r="I9" s="129">
        <f>D9*1000</f>
        <v>130000</v>
      </c>
      <c r="J9" s="130"/>
      <c r="K9" s="143">
        <f t="shared" si="0"/>
        <v>38401.620000000003</v>
      </c>
      <c r="L9" s="144">
        <v>19851.75</v>
      </c>
      <c r="M9" s="144">
        <v>14557.47</v>
      </c>
      <c r="N9" s="144">
        <v>3992.4</v>
      </c>
      <c r="O9" s="263">
        <v>0</v>
      </c>
      <c r="P9" s="358">
        <v>3000</v>
      </c>
      <c r="Q9" s="358">
        <v>3000</v>
      </c>
      <c r="R9" s="358">
        <v>20000</v>
      </c>
      <c r="S9" s="358">
        <v>4000</v>
      </c>
      <c r="T9" s="358">
        <v>5000</v>
      </c>
      <c r="U9" s="358">
        <v>5000</v>
      </c>
      <c r="V9" s="358">
        <v>0</v>
      </c>
      <c r="W9" s="358">
        <v>0</v>
      </c>
      <c r="X9" s="358">
        <v>5000</v>
      </c>
      <c r="Y9" s="265"/>
      <c r="Z9" s="33"/>
    </row>
    <row r="10" spans="2:26" s="28" customFormat="1" ht="31.7" customHeight="1" x14ac:dyDescent="0.25">
      <c r="B10" s="359"/>
      <c r="C10" s="131" t="s">
        <v>118</v>
      </c>
      <c r="D10" s="132">
        <v>139</v>
      </c>
      <c r="E10" s="132">
        <v>1980</v>
      </c>
      <c r="F10" s="133"/>
      <c r="G10" s="133" t="s">
        <v>24</v>
      </c>
      <c r="H10" s="133">
        <v>1</v>
      </c>
      <c r="I10" s="134">
        <f>D10*1000</f>
        <v>139000</v>
      </c>
      <c r="J10" s="135"/>
      <c r="K10" s="145">
        <f t="shared" si="0"/>
        <v>39060.69</v>
      </c>
      <c r="L10" s="146">
        <v>16516.11</v>
      </c>
      <c r="M10" s="146">
        <v>19808.03</v>
      </c>
      <c r="N10" s="146">
        <v>2736.55</v>
      </c>
      <c r="O10" s="264">
        <v>0</v>
      </c>
      <c r="P10" s="358"/>
      <c r="Q10" s="358"/>
      <c r="R10" s="358"/>
      <c r="S10" s="358"/>
      <c r="T10" s="358"/>
      <c r="U10" s="358"/>
      <c r="V10" s="358"/>
      <c r="W10" s="358"/>
      <c r="X10" s="358"/>
      <c r="Y10" s="265"/>
      <c r="Z10" s="33"/>
    </row>
    <row r="11" spans="2:26" s="28" customFormat="1" ht="28.5" customHeight="1" x14ac:dyDescent="0.25">
      <c r="B11" s="359"/>
      <c r="C11" s="36" t="s">
        <v>119</v>
      </c>
      <c r="D11" s="123">
        <v>185</v>
      </c>
      <c r="E11" s="123">
        <v>1980</v>
      </c>
      <c r="F11" s="124"/>
      <c r="G11" s="124" t="s">
        <v>24</v>
      </c>
      <c r="H11" s="124">
        <v>1</v>
      </c>
      <c r="I11" s="73">
        <f>D11*600</f>
        <v>111000</v>
      </c>
      <c r="J11" s="147">
        <v>35480.35</v>
      </c>
      <c r="K11" s="139">
        <f t="shared" si="0"/>
        <v>221876.98</v>
      </c>
      <c r="L11" s="148">
        <v>217874.39</v>
      </c>
      <c r="M11" s="148">
        <v>4002.59</v>
      </c>
      <c r="N11" s="148">
        <v>0</v>
      </c>
      <c r="O11" s="149">
        <v>0</v>
      </c>
      <c r="P11" s="358"/>
      <c r="Q11" s="358"/>
      <c r="R11" s="358"/>
      <c r="S11" s="358"/>
      <c r="T11" s="358"/>
      <c r="U11" s="358"/>
      <c r="V11" s="358"/>
      <c r="W11" s="358"/>
      <c r="X11" s="358"/>
      <c r="Y11" s="265"/>
      <c r="Z11" s="33"/>
    </row>
    <row r="12" spans="2:26" s="28" customFormat="1" ht="47.1" customHeight="1" x14ac:dyDescent="0.25">
      <c r="B12" s="115" t="s">
        <v>48</v>
      </c>
      <c r="C12" s="29" t="s">
        <v>120</v>
      </c>
      <c r="D12" s="30">
        <v>1107</v>
      </c>
      <c r="E12" s="30">
        <v>1980</v>
      </c>
      <c r="F12" s="31"/>
      <c r="G12" s="31" t="s">
        <v>24</v>
      </c>
      <c r="H12" s="31">
        <v>1</v>
      </c>
      <c r="I12" s="142">
        <v>311965.15000000002</v>
      </c>
      <c r="J12" s="38"/>
      <c r="K12" s="142">
        <f t="shared" si="0"/>
        <v>37092.35</v>
      </c>
      <c r="L12" s="140">
        <v>2100</v>
      </c>
      <c r="M12" s="140">
        <v>34992.35</v>
      </c>
      <c r="N12" s="140">
        <v>0</v>
      </c>
      <c r="O12" s="141">
        <v>0</v>
      </c>
      <c r="P12" s="33"/>
      <c r="Q12" s="33"/>
      <c r="R12" s="33"/>
      <c r="S12" s="33"/>
      <c r="T12" s="33"/>
      <c r="U12" s="33"/>
      <c r="V12" s="33"/>
      <c r="W12" s="33"/>
      <c r="X12" s="33"/>
      <c r="Y12" s="265"/>
      <c r="Z12" s="33"/>
    </row>
    <row r="13" spans="2:26" s="28" customFormat="1" ht="38.1" customHeight="1" x14ac:dyDescent="0.25">
      <c r="B13" s="115" t="s">
        <v>96</v>
      </c>
      <c r="C13" s="29" t="s">
        <v>33</v>
      </c>
      <c r="D13" s="30">
        <v>49</v>
      </c>
      <c r="E13" s="30">
        <v>1850</v>
      </c>
      <c r="F13" s="31" t="s">
        <v>34</v>
      </c>
      <c r="G13" s="31" t="s">
        <v>35</v>
      </c>
      <c r="H13" s="31">
        <v>1</v>
      </c>
      <c r="I13" s="32">
        <f>D13*1000</f>
        <v>49000</v>
      </c>
      <c r="J13" s="32"/>
      <c r="K13" s="32">
        <f t="shared" si="0"/>
        <v>0</v>
      </c>
      <c r="L13" s="71"/>
      <c r="M13" s="71"/>
      <c r="N13" s="71"/>
      <c r="O13" s="122"/>
      <c r="P13" s="114">
        <v>3000</v>
      </c>
      <c r="Q13" s="114">
        <v>0</v>
      </c>
      <c r="R13" s="114">
        <v>0</v>
      </c>
      <c r="S13" s="114">
        <v>8000</v>
      </c>
      <c r="T13" s="114">
        <v>2000</v>
      </c>
      <c r="U13" s="114">
        <v>0</v>
      </c>
      <c r="V13" s="114">
        <v>0</v>
      </c>
      <c r="W13" s="114">
        <v>0</v>
      </c>
      <c r="X13" s="114">
        <v>0</v>
      </c>
      <c r="Y13" s="265"/>
      <c r="Z13" s="33"/>
    </row>
    <row r="14" spans="2:26" s="28" customFormat="1" ht="38.1" customHeight="1" x14ac:dyDescent="0.25">
      <c r="B14" s="115" t="s">
        <v>97</v>
      </c>
      <c r="C14" s="29" t="s">
        <v>36</v>
      </c>
      <c r="D14" s="30">
        <v>59</v>
      </c>
      <c r="E14" s="30">
        <v>1964</v>
      </c>
      <c r="F14" s="31"/>
      <c r="G14" s="31" t="s">
        <v>27</v>
      </c>
      <c r="H14" s="31">
        <v>1</v>
      </c>
      <c r="I14" s="32">
        <f>D14*1000</f>
        <v>59000</v>
      </c>
      <c r="J14" s="32"/>
      <c r="K14" s="32">
        <f t="shared" si="0"/>
        <v>0</v>
      </c>
      <c r="L14" s="71"/>
      <c r="M14" s="71"/>
      <c r="N14" s="71"/>
      <c r="O14" s="122"/>
      <c r="P14" s="114">
        <v>3000</v>
      </c>
      <c r="Q14" s="114">
        <v>0</v>
      </c>
      <c r="R14" s="114">
        <v>0</v>
      </c>
      <c r="S14" s="114">
        <v>8000</v>
      </c>
      <c r="T14" s="114">
        <v>2000</v>
      </c>
      <c r="U14" s="114">
        <v>0</v>
      </c>
      <c r="V14" s="114">
        <v>0</v>
      </c>
      <c r="W14" s="114">
        <v>0</v>
      </c>
      <c r="X14" s="114">
        <v>0</v>
      </c>
      <c r="Y14" s="265"/>
      <c r="Z14" s="33"/>
    </row>
    <row r="15" spans="2:26" s="28" customFormat="1" ht="63.75" x14ac:dyDescent="0.25">
      <c r="B15" s="115" t="s">
        <v>98</v>
      </c>
      <c r="C15" s="29" t="s">
        <v>121</v>
      </c>
      <c r="D15" s="30">
        <v>255</v>
      </c>
      <c r="E15" s="30">
        <v>1990</v>
      </c>
      <c r="F15" s="31"/>
      <c r="G15" s="31" t="s">
        <v>27</v>
      </c>
      <c r="H15" s="31">
        <v>1</v>
      </c>
      <c r="I15" s="262">
        <v>255000</v>
      </c>
      <c r="J15" s="32"/>
      <c r="K15" s="142">
        <f t="shared" si="0"/>
        <v>100707.59000000001</v>
      </c>
      <c r="L15" s="140">
        <v>20208.11</v>
      </c>
      <c r="M15" s="140">
        <v>75699.39</v>
      </c>
      <c r="N15" s="140">
        <v>1545.85</v>
      </c>
      <c r="O15" s="141">
        <v>3254.24</v>
      </c>
      <c r="P15" s="261">
        <v>3000</v>
      </c>
      <c r="Q15" s="259">
        <v>3000</v>
      </c>
      <c r="R15" s="259"/>
      <c r="S15" s="260">
        <v>3000</v>
      </c>
      <c r="T15" s="261">
        <v>2000</v>
      </c>
      <c r="U15" s="259"/>
      <c r="V15" s="261">
        <v>10000</v>
      </c>
      <c r="W15" s="259">
        <v>5000</v>
      </c>
      <c r="X15" s="33"/>
      <c r="Y15" s="265"/>
      <c r="Z15" s="33"/>
    </row>
    <row r="16" spans="2:26" s="28" customFormat="1" ht="56.1" customHeight="1" x14ac:dyDescent="0.25">
      <c r="B16" s="115" t="s">
        <v>99</v>
      </c>
      <c r="C16" s="29" t="s">
        <v>122</v>
      </c>
      <c r="D16" s="30"/>
      <c r="E16" s="30" t="s">
        <v>38</v>
      </c>
      <c r="F16" s="31"/>
      <c r="G16" s="31"/>
      <c r="H16" s="31">
        <v>1</v>
      </c>
      <c r="I16" s="32" t="s">
        <v>37</v>
      </c>
      <c r="J16" s="142">
        <v>7919.1</v>
      </c>
      <c r="K16" s="142">
        <f t="shared" si="0"/>
        <v>60278.78</v>
      </c>
      <c r="L16" s="140">
        <v>53981.229999999996</v>
      </c>
      <c r="M16" s="140">
        <v>1171.21</v>
      </c>
      <c r="N16" s="140">
        <v>1852.79</v>
      </c>
      <c r="O16" s="141">
        <v>3273.55</v>
      </c>
      <c r="P16" s="33"/>
      <c r="Q16" s="33"/>
      <c r="R16" s="33"/>
      <c r="S16" s="33"/>
      <c r="T16" s="33"/>
      <c r="U16" s="33"/>
      <c r="V16" s="33"/>
      <c r="W16" s="33"/>
      <c r="X16" s="33"/>
      <c r="Y16" s="265"/>
      <c r="Z16" s="33"/>
    </row>
    <row r="17" spans="2:26" s="28" customFormat="1" ht="55.5" customHeight="1" x14ac:dyDescent="0.25">
      <c r="B17" s="355" t="s">
        <v>100</v>
      </c>
      <c r="C17" s="155" t="s">
        <v>124</v>
      </c>
      <c r="D17" s="127">
        <v>282</v>
      </c>
      <c r="E17" s="127">
        <v>1949</v>
      </c>
      <c r="F17" s="128" t="s">
        <v>39</v>
      </c>
      <c r="G17" s="128" t="s">
        <v>24</v>
      </c>
      <c r="H17" s="128">
        <v>2</v>
      </c>
      <c r="I17" s="65" t="s">
        <v>37</v>
      </c>
      <c r="J17" s="65"/>
      <c r="K17" s="156">
        <f t="shared" si="0"/>
        <v>62609.180000000008</v>
      </c>
      <c r="L17" s="144">
        <v>34155.72</v>
      </c>
      <c r="M17" s="144">
        <v>23735.49</v>
      </c>
      <c r="N17" s="144">
        <v>4221.99</v>
      </c>
      <c r="O17" s="263">
        <v>495.98</v>
      </c>
      <c r="P17" s="114">
        <v>0</v>
      </c>
      <c r="Q17" s="114">
        <v>0</v>
      </c>
      <c r="R17" s="114">
        <v>0</v>
      </c>
      <c r="S17" s="114">
        <v>0</v>
      </c>
      <c r="T17" s="114">
        <v>2000</v>
      </c>
      <c r="U17" s="114">
        <v>0</v>
      </c>
      <c r="V17" s="114">
        <v>0</v>
      </c>
      <c r="W17" s="114">
        <v>0</v>
      </c>
      <c r="X17" s="114">
        <v>0</v>
      </c>
      <c r="Y17" s="265"/>
      <c r="Z17" s="33"/>
    </row>
    <row r="18" spans="2:26" s="28" customFormat="1" ht="55.5" customHeight="1" x14ac:dyDescent="0.25">
      <c r="B18" s="356"/>
      <c r="C18" s="157" t="s">
        <v>125</v>
      </c>
      <c r="D18" s="132"/>
      <c r="E18" s="132"/>
      <c r="F18" s="133"/>
      <c r="G18" s="133"/>
      <c r="H18" s="133"/>
      <c r="I18" s="159">
        <v>25241</v>
      </c>
      <c r="J18" s="158"/>
      <c r="K18" s="159">
        <f>SUM(L18:O18)</f>
        <v>41155.56</v>
      </c>
      <c r="L18" s="146">
        <v>29683.8</v>
      </c>
      <c r="M18" s="146">
        <v>8971.76</v>
      </c>
      <c r="N18" s="146">
        <v>2500</v>
      </c>
      <c r="O18" s="264">
        <v>0</v>
      </c>
      <c r="P18" s="114"/>
      <c r="Q18" s="114"/>
      <c r="R18" s="114"/>
      <c r="S18" s="114"/>
      <c r="T18" s="114"/>
      <c r="U18" s="114"/>
      <c r="V18" s="114"/>
      <c r="W18" s="114"/>
      <c r="X18" s="114"/>
      <c r="Y18" s="265"/>
      <c r="Z18" s="33"/>
    </row>
    <row r="19" spans="2:26" s="28" customFormat="1" ht="55.5" customHeight="1" x14ac:dyDescent="0.25">
      <c r="B19" s="357"/>
      <c r="C19" s="152" t="s">
        <v>123</v>
      </c>
      <c r="D19" s="123"/>
      <c r="E19" s="123"/>
      <c r="F19" s="124"/>
      <c r="G19" s="124"/>
      <c r="H19" s="124"/>
      <c r="I19" s="154">
        <v>6984.11</v>
      </c>
      <c r="J19" s="153"/>
      <c r="K19" s="153">
        <f t="shared" si="0"/>
        <v>0</v>
      </c>
      <c r="L19" s="69"/>
      <c r="M19" s="69"/>
      <c r="N19" s="69"/>
      <c r="O19" s="125"/>
      <c r="P19" s="33"/>
      <c r="Q19" s="33"/>
      <c r="R19" s="33"/>
      <c r="S19" s="33"/>
      <c r="T19" s="33"/>
      <c r="U19" s="33"/>
      <c r="V19" s="33"/>
      <c r="W19" s="33"/>
      <c r="X19" s="33"/>
      <c r="Y19" s="265"/>
      <c r="Z19" s="33"/>
    </row>
    <row r="20" spans="2:26" s="28" customFormat="1" ht="55.5" customHeight="1" x14ac:dyDescent="0.25">
      <c r="B20" s="115" t="s">
        <v>101</v>
      </c>
      <c r="C20" s="29" t="s">
        <v>126</v>
      </c>
      <c r="D20" s="30">
        <v>51</v>
      </c>
      <c r="E20" s="30">
        <v>1900</v>
      </c>
      <c r="F20" s="31"/>
      <c r="G20" s="31" t="s">
        <v>35</v>
      </c>
      <c r="H20" s="31">
        <v>1</v>
      </c>
      <c r="I20" s="32"/>
      <c r="J20" s="32"/>
      <c r="K20" s="142">
        <f t="shared" si="0"/>
        <v>27969.710000000003</v>
      </c>
      <c r="L20" s="140">
        <v>14306.51</v>
      </c>
      <c r="M20" s="140">
        <v>8865.2900000000009</v>
      </c>
      <c r="N20" s="140">
        <v>2875.29</v>
      </c>
      <c r="O20" s="141">
        <v>1922.62</v>
      </c>
      <c r="P20" s="114">
        <v>0</v>
      </c>
      <c r="Q20" s="114">
        <v>0</v>
      </c>
      <c r="R20" s="114">
        <v>20000</v>
      </c>
      <c r="S20" s="114">
        <v>0</v>
      </c>
      <c r="T20" s="114">
        <v>2000</v>
      </c>
      <c r="U20" s="114">
        <v>5000</v>
      </c>
      <c r="V20" s="114">
        <v>0</v>
      </c>
      <c r="W20" s="114">
        <v>0</v>
      </c>
      <c r="X20" s="114">
        <v>0</v>
      </c>
      <c r="Y20" s="265"/>
      <c r="Z20" s="33"/>
    </row>
    <row r="21" spans="2:26" s="28" customFormat="1" ht="55.5" customHeight="1" x14ac:dyDescent="0.25">
      <c r="B21" s="115" t="s">
        <v>102</v>
      </c>
      <c r="C21" s="29" t="s">
        <v>40</v>
      </c>
      <c r="D21" s="30">
        <v>37</v>
      </c>
      <c r="E21" s="30">
        <v>1975</v>
      </c>
      <c r="F21" s="31"/>
      <c r="G21" s="31" t="s">
        <v>24</v>
      </c>
      <c r="H21" s="31">
        <v>1</v>
      </c>
      <c r="I21" s="32">
        <f>D21*800</f>
        <v>29600</v>
      </c>
      <c r="J21" s="32">
        <v>851</v>
      </c>
      <c r="K21" s="32">
        <f t="shared" si="0"/>
        <v>0</v>
      </c>
      <c r="L21" s="71"/>
      <c r="M21" s="71"/>
      <c r="N21" s="71"/>
      <c r="O21" s="122"/>
      <c r="P21" s="114">
        <v>3000</v>
      </c>
      <c r="Q21" s="114">
        <v>0</v>
      </c>
      <c r="R21" s="114">
        <v>0</v>
      </c>
      <c r="S21" s="114">
        <v>4000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265"/>
      <c r="Z21" s="33"/>
    </row>
    <row r="22" spans="2:26" s="28" customFormat="1" ht="55.5" customHeight="1" x14ac:dyDescent="0.25">
      <c r="B22" s="115" t="s">
        <v>103</v>
      </c>
      <c r="C22" s="29" t="s">
        <v>128</v>
      </c>
      <c r="D22" s="30" t="s">
        <v>41</v>
      </c>
      <c r="E22" s="30"/>
      <c r="F22" s="31"/>
      <c r="G22" s="31"/>
      <c r="H22" s="31"/>
      <c r="I22" s="32"/>
      <c r="J22" s="32"/>
      <c r="K22" s="215">
        <v>37987.68</v>
      </c>
      <c r="L22" s="150"/>
      <c r="M22" s="71"/>
      <c r="N22" s="71"/>
      <c r="O22" s="122"/>
      <c r="P22" s="33"/>
      <c r="Q22" s="33"/>
      <c r="R22" s="33"/>
      <c r="S22" s="33"/>
      <c r="T22" s="33"/>
      <c r="U22" s="33"/>
      <c r="V22" s="33"/>
      <c r="W22" s="33"/>
      <c r="X22" s="33"/>
      <c r="Y22" s="265">
        <v>2000</v>
      </c>
      <c r="Z22" s="33">
        <v>2000</v>
      </c>
    </row>
    <row r="23" spans="2:26" s="28" customFormat="1" ht="55.5" customHeight="1" x14ac:dyDescent="0.25">
      <c r="B23" s="115" t="s">
        <v>104</v>
      </c>
      <c r="C23" s="29" t="s">
        <v>127</v>
      </c>
      <c r="D23" s="30"/>
      <c r="E23" s="30"/>
      <c r="F23" s="31"/>
      <c r="G23" s="31"/>
      <c r="H23" s="31"/>
      <c r="I23" s="32"/>
      <c r="J23" s="32"/>
      <c r="K23" s="151">
        <f t="shared" si="0"/>
        <v>36182.28</v>
      </c>
      <c r="L23" s="140">
        <v>36182.28</v>
      </c>
      <c r="M23" s="140">
        <v>0</v>
      </c>
      <c r="N23" s="140">
        <v>0</v>
      </c>
      <c r="O23" s="141">
        <v>0</v>
      </c>
      <c r="P23" s="33"/>
      <c r="Q23" s="33"/>
      <c r="R23" s="33"/>
      <c r="S23" s="33"/>
      <c r="T23" s="33"/>
      <c r="U23" s="33"/>
      <c r="V23" s="33"/>
      <c r="W23" s="261">
        <v>15000</v>
      </c>
      <c r="X23" s="33"/>
      <c r="Y23" s="265">
        <v>2000</v>
      </c>
      <c r="Z23" s="33">
        <v>2000</v>
      </c>
    </row>
    <row r="24" spans="2:26" s="28" customFormat="1" ht="55.5" customHeight="1" x14ac:dyDescent="0.25">
      <c r="B24" s="115" t="s">
        <v>105</v>
      </c>
      <c r="C24" s="29" t="s">
        <v>129</v>
      </c>
      <c r="D24" s="30"/>
      <c r="E24" s="30"/>
      <c r="F24" s="31"/>
      <c r="G24" s="31"/>
      <c r="H24" s="31"/>
      <c r="I24" s="32"/>
      <c r="J24" s="32"/>
      <c r="K24" s="142">
        <f t="shared" si="0"/>
        <v>35653.760000000002</v>
      </c>
      <c r="L24" s="140">
        <v>35653.760000000002</v>
      </c>
      <c r="M24" s="140">
        <v>0</v>
      </c>
      <c r="N24" s="140">
        <v>0</v>
      </c>
      <c r="O24" s="141">
        <v>0</v>
      </c>
      <c r="P24" s="33"/>
      <c r="Q24" s="33"/>
      <c r="R24" s="33"/>
      <c r="S24" s="33"/>
      <c r="T24" s="33"/>
      <c r="U24" s="33"/>
      <c r="V24" s="33"/>
      <c r="W24" s="261">
        <v>15000</v>
      </c>
      <c r="X24" s="33"/>
      <c r="Y24" s="266">
        <v>2000</v>
      </c>
      <c r="Z24" s="121">
        <v>2000</v>
      </c>
    </row>
    <row r="25" spans="2:26" s="28" customFormat="1" ht="55.5" customHeight="1" x14ac:dyDescent="0.25">
      <c r="B25" s="355" t="s">
        <v>112</v>
      </c>
      <c r="C25" s="155" t="s">
        <v>130</v>
      </c>
      <c r="D25" s="127"/>
      <c r="E25" s="127"/>
      <c r="F25" s="128"/>
      <c r="G25" s="128"/>
      <c r="H25" s="128"/>
      <c r="I25" s="65"/>
      <c r="J25" s="65"/>
      <c r="K25" s="156">
        <f>SUM(L25:O25)</f>
        <v>14122.3</v>
      </c>
      <c r="L25" s="144">
        <v>12218.32</v>
      </c>
      <c r="M25" s="144">
        <v>1266.98</v>
      </c>
      <c r="N25" s="144">
        <v>637</v>
      </c>
      <c r="O25" s="263">
        <v>0</v>
      </c>
      <c r="P25" s="33"/>
      <c r="Q25" s="33"/>
      <c r="R25" s="33"/>
      <c r="S25" s="33"/>
      <c r="T25" s="33"/>
      <c r="U25" s="33"/>
      <c r="V25" s="33"/>
      <c r="W25" s="33"/>
      <c r="X25" s="33"/>
    </row>
    <row r="26" spans="2:26" s="28" customFormat="1" ht="55.5" customHeight="1" x14ac:dyDescent="0.25">
      <c r="B26" s="357"/>
      <c r="C26" s="152" t="s">
        <v>131</v>
      </c>
      <c r="D26" s="123"/>
      <c r="E26" s="123"/>
      <c r="F26" s="124"/>
      <c r="G26" s="124"/>
      <c r="H26" s="124"/>
      <c r="I26" s="154">
        <v>29737.52</v>
      </c>
      <c r="J26" s="153"/>
      <c r="K26" s="153">
        <f t="shared" si="0"/>
        <v>0</v>
      </c>
      <c r="L26" s="69"/>
      <c r="M26" s="69"/>
      <c r="N26" s="69"/>
      <c r="O26" s="125"/>
      <c r="P26" s="33"/>
      <c r="Q26" s="33"/>
      <c r="R26" s="33"/>
      <c r="S26" s="33"/>
      <c r="T26" s="33"/>
      <c r="U26" s="33"/>
      <c r="V26" s="33"/>
      <c r="W26" s="33"/>
      <c r="X26" s="33"/>
    </row>
    <row r="27" spans="2:26" s="28" customFormat="1" ht="55.5" customHeight="1" x14ac:dyDescent="0.25">
      <c r="B27" s="115" t="s">
        <v>106</v>
      </c>
      <c r="C27" s="29" t="s">
        <v>132</v>
      </c>
      <c r="D27" s="30"/>
      <c r="E27" s="30"/>
      <c r="F27" s="31"/>
      <c r="G27" s="31"/>
      <c r="H27" s="31"/>
      <c r="I27" s="32"/>
      <c r="J27" s="32"/>
      <c r="K27" s="142">
        <f t="shared" si="0"/>
        <v>35915.020000000004</v>
      </c>
      <c r="L27" s="140">
        <v>33819.47</v>
      </c>
      <c r="M27" s="140">
        <v>76.47</v>
      </c>
      <c r="N27" s="140">
        <v>766.43</v>
      </c>
      <c r="O27" s="141">
        <v>1252.6500000000001</v>
      </c>
      <c r="P27" s="33"/>
      <c r="Q27" s="33"/>
      <c r="R27" s="33"/>
      <c r="S27" s="33"/>
      <c r="T27" s="33"/>
      <c r="U27" s="33"/>
      <c r="V27" s="33"/>
      <c r="W27" s="33"/>
      <c r="X27" s="33"/>
    </row>
    <row r="28" spans="2:26" s="28" customFormat="1" ht="55.5" customHeight="1" x14ac:dyDescent="0.25">
      <c r="B28" s="115" t="s">
        <v>107</v>
      </c>
      <c r="C28" s="29" t="s">
        <v>133</v>
      </c>
      <c r="D28" s="30"/>
      <c r="E28" s="30"/>
      <c r="F28" s="31"/>
      <c r="G28" s="31"/>
      <c r="H28" s="31"/>
      <c r="I28" s="142">
        <v>8380.08</v>
      </c>
      <c r="J28" s="32"/>
      <c r="K28" s="32">
        <f t="shared" si="0"/>
        <v>0</v>
      </c>
      <c r="L28" s="71"/>
      <c r="M28" s="71"/>
      <c r="N28" s="71"/>
      <c r="O28" s="122"/>
      <c r="P28" s="33"/>
      <c r="Q28" s="33"/>
      <c r="R28" s="33"/>
      <c r="S28" s="33"/>
      <c r="T28" s="33"/>
      <c r="U28" s="33"/>
      <c r="V28" s="33"/>
      <c r="W28" s="33"/>
      <c r="X28" s="33"/>
    </row>
    <row r="29" spans="2:26" s="28" customFormat="1" ht="55.5" customHeight="1" x14ac:dyDescent="0.25">
      <c r="B29" s="355" t="s">
        <v>108</v>
      </c>
      <c r="C29" s="155" t="s">
        <v>134</v>
      </c>
      <c r="D29" s="127"/>
      <c r="E29" s="127"/>
      <c r="F29" s="128"/>
      <c r="G29" s="128"/>
      <c r="H29" s="128"/>
      <c r="I29" s="65"/>
      <c r="J29" s="65"/>
      <c r="K29" s="156">
        <f t="shared" si="0"/>
        <v>78142.03</v>
      </c>
      <c r="L29" s="144">
        <v>51536.76</v>
      </c>
      <c r="M29" s="144">
        <v>5842.77</v>
      </c>
      <c r="N29" s="144">
        <v>10173.43</v>
      </c>
      <c r="O29" s="263">
        <v>10589.07</v>
      </c>
      <c r="P29" s="33"/>
      <c r="Q29" s="33"/>
      <c r="R29" s="33"/>
      <c r="S29" s="33"/>
      <c r="T29" s="33"/>
      <c r="U29" s="33"/>
      <c r="V29" s="33"/>
      <c r="W29" s="33"/>
      <c r="X29" s="33"/>
    </row>
    <row r="30" spans="2:26" s="28" customFormat="1" ht="55.5" customHeight="1" x14ac:dyDescent="0.25">
      <c r="B30" s="356"/>
      <c r="C30" s="157" t="s">
        <v>135</v>
      </c>
      <c r="D30" s="132"/>
      <c r="E30" s="132"/>
      <c r="F30" s="133"/>
      <c r="G30" s="133"/>
      <c r="H30" s="133"/>
      <c r="I30" s="158"/>
      <c r="J30" s="158"/>
      <c r="K30" s="159">
        <f>SUM(L30:O30)</f>
        <v>123532.46</v>
      </c>
      <c r="L30" s="146">
        <v>77107.240000000005</v>
      </c>
      <c r="M30" s="146">
        <v>6159.04</v>
      </c>
      <c r="N30" s="146">
        <v>35304.129999999997</v>
      </c>
      <c r="O30" s="264">
        <v>4962.05</v>
      </c>
      <c r="P30" s="33"/>
      <c r="Q30" s="33"/>
      <c r="R30" s="33"/>
      <c r="S30" s="33"/>
      <c r="T30" s="33"/>
      <c r="U30" s="33"/>
      <c r="V30" s="33"/>
      <c r="W30" s="33"/>
      <c r="X30" s="33"/>
    </row>
    <row r="31" spans="2:26" s="28" customFormat="1" ht="55.5" customHeight="1" x14ac:dyDescent="0.25">
      <c r="B31" s="356"/>
      <c r="C31" s="157" t="s">
        <v>136</v>
      </c>
      <c r="D31" s="132"/>
      <c r="E31" s="132"/>
      <c r="F31" s="133"/>
      <c r="G31" s="133"/>
      <c r="H31" s="133"/>
      <c r="I31" s="158"/>
      <c r="J31" s="158"/>
      <c r="K31" s="159">
        <f t="shared" ref="K31:K34" si="1">SUM(L31:O31)</f>
        <v>10868.14</v>
      </c>
      <c r="L31" s="146">
        <v>8443.35</v>
      </c>
      <c r="M31" s="146">
        <v>2424.79</v>
      </c>
      <c r="N31" s="146">
        <v>0</v>
      </c>
      <c r="O31" s="264">
        <v>0</v>
      </c>
      <c r="P31" s="33"/>
      <c r="Q31" s="33"/>
      <c r="R31" s="33"/>
      <c r="S31" s="33"/>
      <c r="T31" s="33"/>
      <c r="U31" s="33"/>
      <c r="V31" s="33"/>
      <c r="W31" s="33"/>
      <c r="X31" s="33"/>
    </row>
    <row r="32" spans="2:26" s="28" customFormat="1" ht="55.5" customHeight="1" x14ac:dyDescent="0.25">
      <c r="B32" s="356"/>
      <c r="C32" s="157" t="s">
        <v>137</v>
      </c>
      <c r="D32" s="132"/>
      <c r="E32" s="132"/>
      <c r="F32" s="133"/>
      <c r="G32" s="133"/>
      <c r="H32" s="133"/>
      <c r="I32" s="158"/>
      <c r="J32" s="158"/>
      <c r="K32" s="159">
        <f t="shared" si="1"/>
        <v>51674.52</v>
      </c>
      <c r="L32" s="146">
        <v>48008.46</v>
      </c>
      <c r="M32" s="146">
        <v>3666.06</v>
      </c>
      <c r="N32" s="146">
        <v>0</v>
      </c>
      <c r="O32" s="264">
        <v>0</v>
      </c>
      <c r="P32" s="33"/>
      <c r="Q32" s="33"/>
      <c r="R32" s="33"/>
      <c r="S32" s="33"/>
      <c r="T32" s="33"/>
      <c r="U32" s="33"/>
      <c r="V32" s="33"/>
      <c r="W32" s="33"/>
      <c r="X32" s="33"/>
    </row>
    <row r="33" spans="2:26" s="28" customFormat="1" ht="55.5" customHeight="1" x14ac:dyDescent="0.25">
      <c r="B33" s="356"/>
      <c r="C33" s="157" t="s">
        <v>138</v>
      </c>
      <c r="D33" s="132"/>
      <c r="E33" s="132"/>
      <c r="F33" s="133"/>
      <c r="G33" s="133"/>
      <c r="H33" s="133"/>
      <c r="I33" s="158"/>
      <c r="J33" s="158"/>
      <c r="K33" s="159">
        <f t="shared" si="1"/>
        <v>12627.08</v>
      </c>
      <c r="L33" s="146">
        <v>6313.54</v>
      </c>
      <c r="M33" s="146">
        <v>6313.54</v>
      </c>
      <c r="N33" s="146">
        <v>0</v>
      </c>
      <c r="O33" s="264">
        <v>0</v>
      </c>
      <c r="P33" s="33"/>
      <c r="Q33" s="33"/>
      <c r="R33" s="33"/>
      <c r="S33" s="33"/>
      <c r="T33" s="33"/>
      <c r="U33" s="33"/>
      <c r="V33" s="33"/>
      <c r="W33" s="33"/>
      <c r="X33" s="33"/>
    </row>
    <row r="34" spans="2:26" s="28" customFormat="1" ht="55.5" customHeight="1" x14ac:dyDescent="0.25">
      <c r="B34" s="357"/>
      <c r="C34" s="152" t="s">
        <v>139</v>
      </c>
      <c r="D34" s="123"/>
      <c r="E34" s="123"/>
      <c r="F34" s="124"/>
      <c r="G34" s="124"/>
      <c r="H34" s="124"/>
      <c r="I34" s="153"/>
      <c r="J34" s="153"/>
      <c r="K34" s="154">
        <f t="shared" si="1"/>
        <v>17543.05</v>
      </c>
      <c r="L34" s="148">
        <v>17543.05</v>
      </c>
      <c r="M34" s="148">
        <v>0</v>
      </c>
      <c r="N34" s="148">
        <v>0</v>
      </c>
      <c r="O34" s="149">
        <v>0</v>
      </c>
      <c r="P34" s="33"/>
      <c r="Q34" s="33"/>
      <c r="R34" s="33"/>
      <c r="S34" s="33"/>
      <c r="T34" s="33"/>
      <c r="U34" s="33"/>
      <c r="V34" s="33"/>
      <c r="W34" s="33"/>
      <c r="X34" s="33"/>
    </row>
    <row r="35" spans="2:26" s="28" customFormat="1" ht="55.5" customHeight="1" x14ac:dyDescent="0.25">
      <c r="B35" s="355" t="s">
        <v>109</v>
      </c>
      <c r="C35" s="155" t="s">
        <v>140</v>
      </c>
      <c r="D35" s="127"/>
      <c r="E35" s="127"/>
      <c r="F35" s="128"/>
      <c r="G35" s="128"/>
      <c r="H35" s="128"/>
      <c r="I35" s="65"/>
      <c r="J35" s="65"/>
      <c r="K35" s="156">
        <f t="shared" si="0"/>
        <v>64916.009999999995</v>
      </c>
      <c r="L35" s="144">
        <v>62892.7</v>
      </c>
      <c r="M35" s="144">
        <v>2023.31</v>
      </c>
      <c r="N35" s="144">
        <v>0</v>
      </c>
      <c r="O35" s="263">
        <v>0</v>
      </c>
      <c r="P35" s="33"/>
      <c r="Q35" s="33"/>
      <c r="R35" s="33"/>
      <c r="S35" s="33"/>
      <c r="T35" s="33"/>
      <c r="U35" s="33"/>
      <c r="V35" s="33"/>
      <c r="W35" s="33"/>
      <c r="X35" s="33"/>
    </row>
    <row r="36" spans="2:26" s="28" customFormat="1" ht="55.5" customHeight="1" x14ac:dyDescent="0.25">
      <c r="B36" s="357"/>
      <c r="C36" s="152" t="s">
        <v>141</v>
      </c>
      <c r="D36" s="123"/>
      <c r="E36" s="123"/>
      <c r="F36" s="124"/>
      <c r="G36" s="124"/>
      <c r="H36" s="124"/>
      <c r="I36" s="216"/>
      <c r="J36" s="153"/>
      <c r="K36" s="154">
        <f t="shared" si="0"/>
        <v>3415.33</v>
      </c>
      <c r="L36" s="148">
        <v>1474.35</v>
      </c>
      <c r="M36" s="148">
        <v>0</v>
      </c>
      <c r="N36" s="148">
        <v>1940.98</v>
      </c>
      <c r="O36" s="149">
        <v>0</v>
      </c>
      <c r="P36" s="33"/>
      <c r="Q36" s="33"/>
      <c r="R36" s="33"/>
      <c r="S36" s="33"/>
      <c r="T36" s="33"/>
      <c r="U36" s="33"/>
      <c r="V36" s="33"/>
      <c r="W36" s="33"/>
      <c r="X36" s="33"/>
    </row>
    <row r="37" spans="2:26" s="28" customFormat="1" ht="55.5" customHeight="1" x14ac:dyDescent="0.25">
      <c r="B37" s="214" t="s">
        <v>110</v>
      </c>
      <c r="C37" s="152" t="s">
        <v>143</v>
      </c>
      <c r="D37" s="123"/>
      <c r="E37" s="123"/>
      <c r="F37" s="124"/>
      <c r="G37" s="124"/>
      <c r="H37" s="124"/>
      <c r="I37" s="161"/>
      <c r="J37" s="153"/>
      <c r="K37" s="154">
        <f t="shared" si="0"/>
        <v>276.93</v>
      </c>
      <c r="L37" s="148">
        <v>276.93</v>
      </c>
      <c r="M37" s="148"/>
      <c r="N37" s="148"/>
      <c r="O37" s="149"/>
      <c r="P37" s="33"/>
      <c r="Q37" s="33"/>
      <c r="R37" s="33"/>
      <c r="S37" s="33"/>
      <c r="T37" s="33"/>
      <c r="U37" s="33"/>
      <c r="V37" s="33"/>
      <c r="W37" s="33"/>
      <c r="X37" s="33"/>
    </row>
    <row r="38" spans="2:26" s="28" customFormat="1" ht="59.45" customHeight="1" x14ac:dyDescent="0.25">
      <c r="B38" s="120" t="s">
        <v>142</v>
      </c>
      <c r="C38" s="29" t="s">
        <v>43</v>
      </c>
      <c r="D38" s="30"/>
      <c r="E38" s="30"/>
      <c r="F38" s="31"/>
      <c r="G38" s="31"/>
      <c r="H38" s="31"/>
      <c r="I38" s="119"/>
      <c r="J38" s="32"/>
      <c r="K38" s="142">
        <f t="shared" si="0"/>
        <v>20353.190000000002</v>
      </c>
      <c r="L38" s="140">
        <v>10672.29</v>
      </c>
      <c r="M38" s="140">
        <v>9011.5</v>
      </c>
      <c r="N38" s="140">
        <v>669.4</v>
      </c>
      <c r="O38" s="141">
        <v>0</v>
      </c>
      <c r="P38" s="33"/>
      <c r="Q38" s="33"/>
      <c r="R38" s="33"/>
      <c r="S38" s="33"/>
      <c r="T38" s="33"/>
      <c r="U38" s="33"/>
      <c r="V38" s="33"/>
      <c r="W38" s="33"/>
      <c r="X38" s="33"/>
    </row>
    <row r="39" spans="2:26" s="28" customFormat="1" ht="59.45" customHeight="1" x14ac:dyDescent="0.25">
      <c r="B39" s="160" t="s">
        <v>161</v>
      </c>
      <c r="C39" s="239" t="s">
        <v>158</v>
      </c>
      <c r="D39" s="240"/>
      <c r="E39" s="240"/>
      <c r="F39" s="241"/>
      <c r="G39" s="254" t="s">
        <v>159</v>
      </c>
      <c r="H39" s="254"/>
      <c r="I39" s="255">
        <v>54600</v>
      </c>
      <c r="J39" s="256">
        <v>13925</v>
      </c>
      <c r="K39" s="226">
        <f>L39+M39</f>
        <v>23400</v>
      </c>
      <c r="L39" s="242">
        <v>15000</v>
      </c>
      <c r="M39" s="242">
        <v>8400</v>
      </c>
      <c r="N39" s="242"/>
      <c r="O39" s="243"/>
      <c r="P39" s="358">
        <v>2000</v>
      </c>
      <c r="Q39" s="358">
        <v>2000</v>
      </c>
      <c r="R39" s="373"/>
      <c r="S39" s="358">
        <v>1000</v>
      </c>
      <c r="T39" s="358">
        <v>1000</v>
      </c>
      <c r="U39" s="373"/>
      <c r="V39" s="358">
        <v>2000</v>
      </c>
      <c r="W39" s="358">
        <v>2000</v>
      </c>
      <c r="X39" s="373"/>
      <c r="Y39" s="369">
        <v>2000</v>
      </c>
      <c r="Z39" s="371">
        <v>2000</v>
      </c>
    </row>
    <row r="40" spans="2:26" ht="38.25" x14ac:dyDescent="0.2">
      <c r="B40" s="247" t="s">
        <v>162</v>
      </c>
      <c r="C40" s="244" t="s">
        <v>160</v>
      </c>
      <c r="D40" s="245"/>
      <c r="E40" s="245"/>
      <c r="F40" s="245"/>
      <c r="G40" s="245"/>
      <c r="H40" s="245"/>
      <c r="I40" s="246"/>
      <c r="J40" s="245"/>
      <c r="K40" s="248">
        <v>55232</v>
      </c>
      <c r="L40" s="249">
        <v>28028</v>
      </c>
      <c r="M40" s="250">
        <f>K40-L40</f>
        <v>27204</v>
      </c>
      <c r="N40" s="245"/>
      <c r="O40" s="251"/>
      <c r="P40" s="374"/>
      <c r="Q40" s="374"/>
      <c r="R40" s="374"/>
      <c r="S40" s="374"/>
      <c r="T40" s="374"/>
      <c r="U40" s="374"/>
      <c r="V40" s="374"/>
      <c r="W40" s="374"/>
      <c r="X40" s="374"/>
      <c r="Y40" s="370"/>
      <c r="Z40" s="372"/>
    </row>
    <row r="41" spans="2:26" ht="25.5" x14ac:dyDescent="0.2">
      <c r="B41" s="247" t="s">
        <v>163</v>
      </c>
      <c r="C41" s="244" t="s">
        <v>164</v>
      </c>
      <c r="D41" s="245"/>
      <c r="E41" s="245"/>
      <c r="F41" s="245"/>
      <c r="G41" s="245"/>
      <c r="H41" s="245"/>
      <c r="I41" s="246"/>
      <c r="J41" s="245"/>
      <c r="K41" s="248">
        <v>31537.55</v>
      </c>
      <c r="L41" s="249"/>
      <c r="M41" s="250"/>
      <c r="N41" s="245"/>
      <c r="O41" s="251"/>
      <c r="P41" s="274"/>
      <c r="Q41" s="274"/>
      <c r="R41" s="274"/>
      <c r="S41" s="275">
        <v>1000</v>
      </c>
      <c r="T41" s="274"/>
      <c r="U41" s="274"/>
      <c r="V41" s="274"/>
      <c r="W41" s="274"/>
      <c r="X41" s="274"/>
      <c r="Y41" s="267">
        <v>2000</v>
      </c>
      <c r="Z41" s="252">
        <v>2000</v>
      </c>
    </row>
    <row r="42" spans="2:26" x14ac:dyDescent="0.2">
      <c r="C42" s="40"/>
      <c r="G42" s="41"/>
      <c r="J42" s="42"/>
      <c r="K42" s="39"/>
      <c r="L42" s="39"/>
      <c r="M42" s="39"/>
    </row>
    <row r="43" spans="2:26" x14ac:dyDescent="0.2">
      <c r="K43" s="39"/>
      <c r="M43" s="39"/>
    </row>
    <row r="44" spans="2:26" x14ac:dyDescent="0.2">
      <c r="J44" s="39"/>
      <c r="K44" s="42"/>
    </row>
    <row r="55" spans="2:2" x14ac:dyDescent="0.2">
      <c r="B55" s="8"/>
    </row>
  </sheetData>
  <sheetProtection selectLockedCells="1" selectUnlockedCells="1"/>
  <mergeCells count="42">
    <mergeCell ref="P39:P40"/>
    <mergeCell ref="U39:U40"/>
    <mergeCell ref="T39:T40"/>
    <mergeCell ref="S39:S40"/>
    <mergeCell ref="R39:R40"/>
    <mergeCell ref="Q39:Q40"/>
    <mergeCell ref="Y39:Y40"/>
    <mergeCell ref="Z39:Z40"/>
    <mergeCell ref="X39:X40"/>
    <mergeCell ref="W39:W40"/>
    <mergeCell ref="V39:V40"/>
    <mergeCell ref="U9:U11"/>
    <mergeCell ref="V9:V11"/>
    <mergeCell ref="W9:W11"/>
    <mergeCell ref="X9:X11"/>
    <mergeCell ref="W5:W6"/>
    <mergeCell ref="X5:X6"/>
    <mergeCell ref="U5:U6"/>
    <mergeCell ref="V5:V6"/>
    <mergeCell ref="T9:T11"/>
    <mergeCell ref="Q5:Q6"/>
    <mergeCell ref="R5:R6"/>
    <mergeCell ref="S5:S6"/>
    <mergeCell ref="T5:T6"/>
    <mergeCell ref="Q9:Q11"/>
    <mergeCell ref="R9:R11"/>
    <mergeCell ref="S9:S11"/>
    <mergeCell ref="B2:B3"/>
    <mergeCell ref="C2:C3"/>
    <mergeCell ref="D2:J2"/>
    <mergeCell ref="L2:O2"/>
    <mergeCell ref="P2:X2"/>
    <mergeCell ref="P3:R3"/>
    <mergeCell ref="S3:U3"/>
    <mergeCell ref="V3:X3"/>
    <mergeCell ref="B17:B19"/>
    <mergeCell ref="B25:B26"/>
    <mergeCell ref="B29:B34"/>
    <mergeCell ref="B35:B36"/>
    <mergeCell ref="P5:P6"/>
    <mergeCell ref="B9:B11"/>
    <mergeCell ref="P9:P11"/>
  </mergeCells>
  <pageMargins left="0.39374999999999999" right="0.39374999999999999" top="0.19652777777777777" bottom="0.19652777777777777" header="0.51180555555555551" footer="0.51180555555555551"/>
  <pageSetup paperSize="9" scale="45" firstPageNumber="0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46850-0F18-481F-90F7-21F57EED0736}">
  <sheetPr>
    <tabColor theme="4" tint="0.79998168889431442"/>
  </sheetPr>
  <dimension ref="B2:V14"/>
  <sheetViews>
    <sheetView topLeftCell="E6" workbookViewId="0">
      <selection activeCell="I9" sqref="I9"/>
    </sheetView>
  </sheetViews>
  <sheetFormatPr defaultRowHeight="15" x14ac:dyDescent="0.25"/>
  <cols>
    <col min="1" max="1" width="8.28515625" customWidth="1"/>
    <col min="2" max="2" width="7.7109375" customWidth="1"/>
    <col min="3" max="3" width="29.7109375" customWidth="1"/>
    <col min="4" max="4" width="7" style="43" customWidth="1"/>
    <col min="5" max="5" width="10.28515625" style="43" customWidth="1"/>
    <col min="6" max="6" width="16.28515625" style="43" customWidth="1"/>
    <col min="7" max="7" width="17.7109375" style="43" customWidth="1"/>
    <col min="8" max="8" width="14.28515625" style="43" customWidth="1"/>
    <col min="9" max="9" width="11.7109375" style="43" customWidth="1"/>
    <col min="10" max="10" width="13.140625" style="43" customWidth="1"/>
    <col min="11" max="11" width="11.7109375" style="43" customWidth="1"/>
    <col min="12" max="12" width="10.7109375" style="43" customWidth="1"/>
    <col min="13" max="14" width="12.7109375" style="43" customWidth="1"/>
    <col min="15" max="15" width="11.7109375" style="43" customWidth="1"/>
    <col min="16" max="16" width="8.28515625" style="43" customWidth="1"/>
    <col min="17" max="17" width="9.28515625" style="43" customWidth="1"/>
    <col min="18" max="18" width="9.7109375" customWidth="1"/>
    <col min="19" max="19" width="8.28515625" customWidth="1"/>
    <col min="20" max="20" width="8.85546875" customWidth="1"/>
  </cols>
  <sheetData>
    <row r="2" spans="2:22" s="44" customFormat="1" ht="21" x14ac:dyDescent="0.35">
      <c r="B2" s="44" t="s">
        <v>44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2:22" s="46" customFormat="1" ht="18.75" x14ac:dyDescent="0.3"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2:22" ht="15.75" thickBot="1" x14ac:dyDescent="0.3"/>
    <row r="5" spans="2:22" s="48" customFormat="1" ht="15" customHeight="1" thickBot="1" x14ac:dyDescent="0.3">
      <c r="B5" s="375"/>
      <c r="C5" s="377" t="s">
        <v>1</v>
      </c>
      <c r="D5" s="378" t="s">
        <v>2</v>
      </c>
      <c r="E5" s="378"/>
      <c r="F5" s="378"/>
      <c r="G5" s="378"/>
      <c r="H5" s="378"/>
      <c r="I5" s="378"/>
      <c r="J5" s="162"/>
      <c r="K5" s="379" t="s">
        <v>3</v>
      </c>
      <c r="L5" s="379"/>
      <c r="M5" s="379"/>
      <c r="N5" s="379"/>
      <c r="O5" s="380" t="s">
        <v>4</v>
      </c>
      <c r="P5" s="380"/>
      <c r="Q5" s="380"/>
      <c r="R5" s="380"/>
      <c r="S5" s="380"/>
      <c r="T5" s="381"/>
      <c r="U5" s="49"/>
      <c r="V5" s="49"/>
    </row>
    <row r="6" spans="2:22" s="50" customFormat="1" ht="109.7" customHeight="1" thickBot="1" x14ac:dyDescent="0.3">
      <c r="B6" s="376"/>
      <c r="C6" s="361"/>
      <c r="D6" s="9" t="s">
        <v>5</v>
      </c>
      <c r="E6" s="9" t="s">
        <v>6</v>
      </c>
      <c r="F6" s="9" t="s">
        <v>7</v>
      </c>
      <c r="G6" s="10" t="s">
        <v>8</v>
      </c>
      <c r="H6" s="12" t="s">
        <v>157</v>
      </c>
      <c r="I6" s="12" t="s">
        <v>10</v>
      </c>
      <c r="J6" s="13" t="s">
        <v>11</v>
      </c>
      <c r="K6" s="14" t="s">
        <v>12</v>
      </c>
      <c r="L6" s="15" t="s">
        <v>13</v>
      </c>
      <c r="M6" s="15" t="s">
        <v>14</v>
      </c>
      <c r="N6" s="16" t="s">
        <v>15</v>
      </c>
      <c r="O6" s="382" t="s">
        <v>16</v>
      </c>
      <c r="P6" s="382"/>
      <c r="Q6" s="382"/>
      <c r="R6" s="383" t="s">
        <v>17</v>
      </c>
      <c r="S6" s="383"/>
      <c r="T6" s="384"/>
      <c r="U6" s="51"/>
      <c r="V6" s="51"/>
    </row>
    <row r="7" spans="2:22" s="48" customFormat="1" ht="15.75" thickBot="1" x14ac:dyDescent="0.3">
      <c r="B7" s="163"/>
      <c r="C7" s="52"/>
      <c r="D7" s="53"/>
      <c r="E7" s="53"/>
      <c r="F7" s="53"/>
      <c r="G7" s="54"/>
      <c r="H7" s="54"/>
      <c r="I7" s="54"/>
      <c r="J7" s="54"/>
      <c r="K7" s="54"/>
      <c r="L7" s="54"/>
      <c r="M7" s="54"/>
      <c r="N7" s="54"/>
      <c r="O7" s="55" t="s">
        <v>20</v>
      </c>
      <c r="P7" s="56" t="s">
        <v>21</v>
      </c>
      <c r="Q7" s="57" t="s">
        <v>22</v>
      </c>
      <c r="R7" s="58" t="s">
        <v>20</v>
      </c>
      <c r="S7" s="59" t="s">
        <v>21</v>
      </c>
      <c r="T7" s="164" t="s">
        <v>22</v>
      </c>
      <c r="U7" s="49"/>
      <c r="V7" s="49"/>
    </row>
    <row r="8" spans="2:22" s="60" customFormat="1" ht="59.1" customHeight="1" x14ac:dyDescent="0.25">
      <c r="B8" s="165" t="s">
        <v>23</v>
      </c>
      <c r="C8" s="61" t="s">
        <v>144</v>
      </c>
      <c r="D8" s="62" t="s">
        <v>45</v>
      </c>
      <c r="E8" s="62" t="s">
        <v>45</v>
      </c>
      <c r="F8" s="63"/>
      <c r="G8" s="63" t="s">
        <v>788</v>
      </c>
      <c r="H8" s="142">
        <v>784348.84</v>
      </c>
      <c r="I8" s="32" t="s">
        <v>46</v>
      </c>
      <c r="J8" s="142">
        <f>SUM(K8:N8)</f>
        <v>151348.57999999999</v>
      </c>
      <c r="K8" s="175">
        <v>150688.28</v>
      </c>
      <c r="L8" s="175">
        <v>660.3</v>
      </c>
      <c r="M8" s="175">
        <v>0</v>
      </c>
      <c r="N8" s="175">
        <v>0</v>
      </c>
      <c r="O8" s="64"/>
      <c r="P8" s="64"/>
      <c r="Q8" s="64"/>
      <c r="R8" s="64"/>
      <c r="S8" s="64"/>
      <c r="T8" s="166"/>
    </row>
    <row r="9" spans="2:22" s="284" customFormat="1" ht="59.1" customHeight="1" x14ac:dyDescent="0.25">
      <c r="B9" s="276" t="s">
        <v>25</v>
      </c>
      <c r="C9" s="277" t="s">
        <v>170</v>
      </c>
      <c r="D9" s="278"/>
      <c r="E9" s="278"/>
      <c r="F9" s="279"/>
      <c r="G9" s="279" t="s">
        <v>171</v>
      </c>
      <c r="H9" s="280">
        <v>37450</v>
      </c>
      <c r="I9" s="262"/>
      <c r="J9" s="280"/>
      <c r="K9" s="281"/>
      <c r="L9" s="281"/>
      <c r="M9" s="281"/>
      <c r="N9" s="281"/>
      <c r="O9" s="282"/>
      <c r="P9" s="282"/>
      <c r="Q9" s="282"/>
      <c r="R9" s="282"/>
      <c r="S9" s="282"/>
      <c r="T9" s="283"/>
    </row>
    <row r="10" spans="2:22" s="60" customFormat="1" ht="57.75" customHeight="1" x14ac:dyDescent="0.25">
      <c r="B10" s="165" t="s">
        <v>28</v>
      </c>
      <c r="C10" s="61" t="s">
        <v>145</v>
      </c>
      <c r="D10" s="62">
        <v>245</v>
      </c>
      <c r="E10" s="62">
        <v>2000</v>
      </c>
      <c r="F10" s="63"/>
      <c r="G10" s="63" t="s">
        <v>788</v>
      </c>
      <c r="H10" s="142">
        <v>333966.89</v>
      </c>
      <c r="I10" s="142">
        <v>16643.78</v>
      </c>
      <c r="J10" s="142">
        <f t="shared" ref="J10:J12" si="0">SUM(K10:N10)</f>
        <v>84066.15</v>
      </c>
      <c r="K10" s="176">
        <v>84066.15</v>
      </c>
      <c r="L10" s="176">
        <v>0</v>
      </c>
      <c r="M10" s="176">
        <v>0</v>
      </c>
      <c r="N10" s="176">
        <v>0</v>
      </c>
      <c r="O10" s="64"/>
      <c r="P10" s="64"/>
      <c r="Q10" s="64"/>
      <c r="R10" s="64"/>
      <c r="S10" s="64"/>
      <c r="T10" s="166"/>
    </row>
    <row r="11" spans="2:22" s="60" customFormat="1" ht="57.75" customHeight="1" x14ac:dyDescent="0.25">
      <c r="B11" s="222" t="s">
        <v>30</v>
      </c>
      <c r="C11" s="223" t="s">
        <v>153</v>
      </c>
      <c r="D11" s="224"/>
      <c r="E11" s="224"/>
      <c r="F11" s="225"/>
      <c r="G11" s="225"/>
      <c r="H11" s="226"/>
      <c r="I11" s="226"/>
      <c r="J11" s="142">
        <f t="shared" si="0"/>
        <v>8354</v>
      </c>
      <c r="K11" s="227">
        <v>8354</v>
      </c>
      <c r="L11" s="227">
        <v>0</v>
      </c>
      <c r="M11" s="227">
        <v>0</v>
      </c>
      <c r="N11" s="227">
        <v>0</v>
      </c>
      <c r="O11" s="228"/>
      <c r="P11" s="228"/>
      <c r="Q11" s="228"/>
      <c r="R11" s="228"/>
      <c r="S11" s="228"/>
      <c r="T11" s="229"/>
    </row>
    <row r="12" spans="2:22" s="60" customFormat="1" ht="38.1" customHeight="1" thickBot="1" x14ac:dyDescent="0.3">
      <c r="B12" s="167" t="s">
        <v>32</v>
      </c>
      <c r="C12" s="168" t="s">
        <v>146</v>
      </c>
      <c r="D12" s="169"/>
      <c r="E12" s="169"/>
      <c r="F12" s="170"/>
      <c r="G12" s="170"/>
      <c r="H12" s="177">
        <v>44015.43</v>
      </c>
      <c r="I12" s="171"/>
      <c r="J12" s="171">
        <f t="shared" si="0"/>
        <v>0</v>
      </c>
      <c r="K12" s="174">
        <v>0</v>
      </c>
      <c r="L12" s="174">
        <v>0</v>
      </c>
      <c r="M12" s="174">
        <v>0</v>
      </c>
      <c r="N12" s="174">
        <v>0</v>
      </c>
      <c r="O12" s="172"/>
      <c r="P12" s="172"/>
      <c r="Q12" s="172"/>
      <c r="R12" s="172"/>
      <c r="S12" s="172"/>
      <c r="T12" s="173"/>
    </row>
    <row r="13" spans="2:22" x14ac:dyDescent="0.25">
      <c r="J13" s="178"/>
    </row>
    <row r="14" spans="2:22" x14ac:dyDescent="0.25">
      <c r="K14" s="230"/>
    </row>
  </sheetData>
  <sheetProtection selectLockedCells="1" selectUnlockedCells="1"/>
  <mergeCells count="7">
    <mergeCell ref="B5:B6"/>
    <mergeCell ref="C5:C6"/>
    <mergeCell ref="D5:I5"/>
    <mergeCell ref="K5:N5"/>
    <mergeCell ref="O5:T5"/>
    <mergeCell ref="O6:Q6"/>
    <mergeCell ref="R6:T6"/>
  </mergeCells>
  <pageMargins left="0.7" right="0.7" top="0.75" bottom="0.75" header="0.51180555555555551" footer="0.51180555555555551"/>
  <pageSetup paperSize="9" scale="50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EC52A-2932-4D08-AFE7-5EED4DE287CE}">
  <sheetPr>
    <tabColor theme="4" tint="0.79998168889431442"/>
  </sheetPr>
  <dimension ref="B2:Z31"/>
  <sheetViews>
    <sheetView workbookViewId="0">
      <pane ySplit="6" topLeftCell="A14" activePane="bottomLeft" state="frozen"/>
      <selection pane="bottomLeft" activeCell="K12" sqref="K12"/>
    </sheetView>
  </sheetViews>
  <sheetFormatPr defaultColWidth="9" defaultRowHeight="12.75" x14ac:dyDescent="0.2"/>
  <cols>
    <col min="1" max="1" width="8.28515625" style="1" customWidth="1"/>
    <col min="2" max="2" width="7.7109375" style="1" customWidth="1"/>
    <col min="3" max="3" width="26.28515625" style="1" customWidth="1"/>
    <col min="4" max="4" width="7" style="2" customWidth="1"/>
    <col min="5" max="5" width="6.85546875" style="2" customWidth="1"/>
    <col min="6" max="6" width="15.7109375" style="2" customWidth="1"/>
    <col min="7" max="7" width="14.85546875" style="2" customWidth="1"/>
    <col min="8" max="8" width="5.28515625" style="2" customWidth="1"/>
    <col min="9" max="9" width="13.140625" style="2" customWidth="1"/>
    <col min="10" max="10" width="10.7109375" style="2" customWidth="1"/>
    <col min="11" max="11" width="13.140625" style="2" customWidth="1"/>
    <col min="12" max="12" width="11.7109375" style="2" customWidth="1"/>
    <col min="13" max="13" width="10.7109375" style="2" customWidth="1"/>
    <col min="14" max="15" width="12.7109375" style="2" customWidth="1"/>
    <col min="16" max="16" width="10.140625" style="2" customWidth="1"/>
    <col min="17" max="17" width="8.28515625" style="2" customWidth="1"/>
    <col min="18" max="18" width="9.7109375" style="2" customWidth="1"/>
    <col min="19" max="19" width="9.7109375" style="1" customWidth="1"/>
    <col min="20" max="20" width="8.28515625" style="1" customWidth="1"/>
    <col min="21" max="24" width="8.140625" style="1" customWidth="1"/>
    <col min="25" max="26" width="12" style="1" customWidth="1"/>
    <col min="27" max="16384" width="9" style="1"/>
  </cols>
  <sheetData>
    <row r="2" spans="2:26" s="3" customFormat="1" x14ac:dyDescent="0.2">
      <c r="B2" s="3" t="s">
        <v>44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2:26" s="3" customFormat="1" x14ac:dyDescent="0.2"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5" spans="2:26" s="5" customFormat="1" ht="15" customHeight="1" thickTop="1" thickBot="1" x14ac:dyDescent="0.3">
      <c r="B5" s="360"/>
      <c r="C5" s="361" t="s">
        <v>1</v>
      </c>
      <c r="D5" s="362" t="s">
        <v>2</v>
      </c>
      <c r="E5" s="362"/>
      <c r="F5" s="362"/>
      <c r="G5" s="362"/>
      <c r="H5" s="362"/>
      <c r="I5" s="362"/>
      <c r="J5" s="362"/>
      <c r="K5" s="6"/>
      <c r="L5" s="360" t="s">
        <v>3</v>
      </c>
      <c r="M5" s="360"/>
      <c r="N5" s="360"/>
      <c r="O5" s="360"/>
      <c r="P5" s="360" t="s">
        <v>4</v>
      </c>
      <c r="Q5" s="360"/>
      <c r="R5" s="360"/>
      <c r="S5" s="360"/>
      <c r="T5" s="360"/>
      <c r="U5" s="360"/>
      <c r="V5" s="360"/>
      <c r="W5" s="360"/>
      <c r="X5" s="360"/>
      <c r="Y5" s="360"/>
      <c r="Z5" s="27"/>
    </row>
    <row r="6" spans="2:26" s="8" customFormat="1" ht="109.7" customHeight="1" thickBot="1" x14ac:dyDescent="0.3">
      <c r="B6" s="360"/>
      <c r="C6" s="361"/>
      <c r="D6" s="9" t="s">
        <v>5</v>
      </c>
      <c r="E6" s="9" t="s">
        <v>6</v>
      </c>
      <c r="F6" s="9" t="s">
        <v>7</v>
      </c>
      <c r="G6" s="10" t="s">
        <v>8</v>
      </c>
      <c r="H6" s="11" t="s">
        <v>9</v>
      </c>
      <c r="I6" s="11" t="s">
        <v>156</v>
      </c>
      <c r="J6" s="12" t="s">
        <v>10</v>
      </c>
      <c r="K6" s="13" t="s">
        <v>11</v>
      </c>
      <c r="L6" s="14" t="s">
        <v>12</v>
      </c>
      <c r="M6" s="15" t="s">
        <v>13</v>
      </c>
      <c r="N6" s="15" t="s">
        <v>14</v>
      </c>
      <c r="O6" s="16" t="s">
        <v>15</v>
      </c>
      <c r="P6" s="367" t="s">
        <v>16</v>
      </c>
      <c r="Q6" s="367"/>
      <c r="R6" s="367"/>
      <c r="S6" s="368" t="s">
        <v>17</v>
      </c>
      <c r="T6" s="368"/>
      <c r="U6" s="368"/>
      <c r="V6" s="368" t="s">
        <v>18</v>
      </c>
      <c r="W6" s="368"/>
      <c r="X6" s="368"/>
      <c r="Y6" s="66" t="s">
        <v>172</v>
      </c>
      <c r="Z6" s="17" t="s">
        <v>19</v>
      </c>
    </row>
    <row r="7" spans="2:26" s="5" customFormat="1" ht="13.5" thickBot="1" x14ac:dyDescent="0.3">
      <c r="B7" s="116"/>
      <c r="C7" s="18"/>
      <c r="D7" s="19"/>
      <c r="E7" s="19"/>
      <c r="F7" s="19"/>
      <c r="G7" s="20"/>
      <c r="H7" s="20"/>
      <c r="I7" s="20"/>
      <c r="J7" s="20"/>
      <c r="K7" s="20"/>
      <c r="L7" s="20"/>
      <c r="M7" s="20"/>
      <c r="N7" s="20"/>
      <c r="O7" s="20"/>
      <c r="P7" s="21" t="s">
        <v>20</v>
      </c>
      <c r="Q7" s="22" t="s">
        <v>21</v>
      </c>
      <c r="R7" s="23" t="s">
        <v>22</v>
      </c>
      <c r="S7" s="24" t="s">
        <v>20</v>
      </c>
      <c r="T7" s="25" t="s">
        <v>21</v>
      </c>
      <c r="U7" s="26" t="s">
        <v>22</v>
      </c>
      <c r="V7" s="24" t="s">
        <v>20</v>
      </c>
      <c r="W7" s="25" t="s">
        <v>21</v>
      </c>
      <c r="X7" s="26" t="s">
        <v>22</v>
      </c>
      <c r="Y7" s="67"/>
      <c r="Z7" s="27"/>
    </row>
    <row r="8" spans="2:26" s="28" customFormat="1" ht="56.45" customHeight="1" x14ac:dyDescent="0.25">
      <c r="B8" s="115" t="s">
        <v>23</v>
      </c>
      <c r="C8" s="29" t="s">
        <v>147</v>
      </c>
      <c r="D8" s="30"/>
      <c r="E8" s="30"/>
      <c r="F8" s="31"/>
      <c r="G8" s="31"/>
      <c r="H8" s="31"/>
      <c r="I8" s="142">
        <v>399205.67</v>
      </c>
      <c r="J8" s="32"/>
      <c r="K8" s="175">
        <f>SUM(L8:O8)</f>
        <v>0</v>
      </c>
      <c r="L8" s="175">
        <v>0</v>
      </c>
      <c r="M8" s="175">
        <v>0</v>
      </c>
      <c r="N8" s="175">
        <v>0</v>
      </c>
      <c r="O8" s="175">
        <v>0</v>
      </c>
      <c r="P8" s="34">
        <v>3000</v>
      </c>
      <c r="Q8" s="34">
        <v>0</v>
      </c>
      <c r="R8" s="34">
        <v>0</v>
      </c>
      <c r="S8" s="34">
        <v>3000</v>
      </c>
      <c r="T8" s="34">
        <v>0</v>
      </c>
      <c r="U8" s="34">
        <v>0</v>
      </c>
      <c r="V8" s="35">
        <v>5000</v>
      </c>
      <c r="W8" s="35">
        <v>0</v>
      </c>
      <c r="X8" s="35">
        <v>0</v>
      </c>
      <c r="Y8" s="68"/>
      <c r="Z8" s="33"/>
    </row>
    <row r="9" spans="2:26" s="28" customFormat="1" ht="67.7" customHeight="1" x14ac:dyDescent="0.25">
      <c r="B9" s="115" t="s">
        <v>25</v>
      </c>
      <c r="C9" s="29" t="s">
        <v>148</v>
      </c>
      <c r="D9" s="30"/>
      <c r="E9" s="30"/>
      <c r="F9" s="31"/>
      <c r="G9" s="31"/>
      <c r="H9" s="31"/>
      <c r="I9" s="142">
        <v>105633.52</v>
      </c>
      <c r="J9" s="32"/>
      <c r="K9" s="139">
        <f t="shared" ref="K9:K16" si="0">SUM(L9:O9)</f>
        <v>71292.67</v>
      </c>
      <c r="L9" s="176">
        <v>71292.67</v>
      </c>
      <c r="M9" s="176">
        <v>0</v>
      </c>
      <c r="N9" s="176">
        <v>0</v>
      </c>
      <c r="O9" s="176">
        <v>0</v>
      </c>
      <c r="P9" s="285">
        <v>1500</v>
      </c>
      <c r="Q9" s="285">
        <v>1500</v>
      </c>
      <c r="R9" s="34"/>
      <c r="S9" s="34"/>
      <c r="T9" s="34"/>
      <c r="U9" s="34"/>
      <c r="V9" s="35"/>
      <c r="W9" s="35"/>
      <c r="X9" s="35"/>
      <c r="Y9" s="68">
        <v>3000</v>
      </c>
      <c r="Z9" s="33">
        <v>3000</v>
      </c>
    </row>
    <row r="10" spans="2:26" s="28" customFormat="1" ht="81.599999999999994" customHeight="1" x14ac:dyDescent="0.25">
      <c r="B10" s="355" t="s">
        <v>28</v>
      </c>
      <c r="C10" s="155" t="s">
        <v>176</v>
      </c>
      <c r="D10" s="127"/>
      <c r="E10" s="127"/>
      <c r="F10" s="128"/>
      <c r="G10" s="128"/>
      <c r="H10" s="128"/>
      <c r="J10" s="65"/>
      <c r="K10" s="156">
        <f t="shared" ref="K10" si="1">SUM(L10:O10)</f>
        <v>605210.52</v>
      </c>
      <c r="L10" s="143">
        <v>502170.91</v>
      </c>
      <c r="M10" s="143">
        <v>103039.61</v>
      </c>
      <c r="N10" s="143">
        <v>0</v>
      </c>
      <c r="O10" s="143">
        <v>0</v>
      </c>
      <c r="P10" s="34"/>
      <c r="Q10" s="34"/>
      <c r="R10" s="34"/>
      <c r="S10" s="34"/>
      <c r="T10" s="34"/>
      <c r="U10" s="34"/>
      <c r="V10" s="35"/>
      <c r="W10" s="35"/>
      <c r="X10" s="35"/>
      <c r="Y10" s="68">
        <v>8000</v>
      </c>
    </row>
    <row r="11" spans="2:26" s="28" customFormat="1" ht="67.7" customHeight="1" x14ac:dyDescent="0.25">
      <c r="B11" s="356"/>
      <c r="C11" s="152" t="s">
        <v>175</v>
      </c>
      <c r="D11" s="123"/>
      <c r="E11" s="123"/>
      <c r="F11" s="124"/>
      <c r="G11" s="124"/>
      <c r="H11" s="124"/>
      <c r="I11" s="156">
        <v>17265.900000000001</v>
      </c>
      <c r="J11" s="153"/>
      <c r="K11" s="154">
        <f>SUM(L11:O11)</f>
        <v>900</v>
      </c>
      <c r="L11" s="139">
        <v>900</v>
      </c>
      <c r="M11" s="139">
        <v>0</v>
      </c>
      <c r="N11" s="139">
        <v>0</v>
      </c>
      <c r="O11" s="139">
        <v>0</v>
      </c>
      <c r="P11" s="34"/>
      <c r="Q11" s="34"/>
      <c r="R11" s="34"/>
      <c r="S11" s="34"/>
      <c r="T11" s="34"/>
      <c r="U11" s="34"/>
      <c r="V11" s="35"/>
      <c r="W11" s="35"/>
      <c r="X11" s="35"/>
      <c r="Y11" s="68">
        <v>3000</v>
      </c>
    </row>
    <row r="12" spans="2:26" s="28" customFormat="1" ht="67.7" customHeight="1" x14ac:dyDescent="0.25">
      <c r="B12" s="385"/>
      <c r="C12" s="152" t="s">
        <v>177</v>
      </c>
      <c r="D12" s="298"/>
      <c r="E12" s="298"/>
      <c r="F12" s="299"/>
      <c r="G12" s="299"/>
      <c r="H12" s="299"/>
      <c r="I12" s="156"/>
      <c r="J12" s="161"/>
      <c r="K12" s="300">
        <v>132132</v>
      </c>
      <c r="L12" s="300">
        <v>132132</v>
      </c>
      <c r="M12" s="301"/>
      <c r="N12" s="301"/>
      <c r="O12" s="301"/>
      <c r="P12" s="302"/>
      <c r="Q12" s="302"/>
      <c r="R12" s="302"/>
      <c r="S12" s="302"/>
      <c r="T12" s="302"/>
      <c r="U12" s="302"/>
      <c r="V12" s="303"/>
      <c r="W12" s="303"/>
      <c r="X12" s="303"/>
      <c r="Y12" s="68">
        <v>5000</v>
      </c>
    </row>
    <row r="13" spans="2:26" s="28" customFormat="1" ht="77.099999999999994" customHeight="1" x14ac:dyDescent="0.25">
      <c r="B13" s="160" t="s">
        <v>30</v>
      </c>
      <c r="C13" s="155" t="s">
        <v>149</v>
      </c>
      <c r="D13" s="127"/>
      <c r="E13" s="127"/>
      <c r="F13" s="128"/>
      <c r="G13" s="128"/>
      <c r="H13" s="128"/>
      <c r="I13" s="156">
        <v>369385.79</v>
      </c>
      <c r="J13" s="156">
        <v>1004.64</v>
      </c>
      <c r="K13" s="156">
        <f t="shared" si="0"/>
        <v>20073.87</v>
      </c>
      <c r="L13" s="143">
        <v>19163.849999999999</v>
      </c>
      <c r="M13" s="143">
        <v>910.02</v>
      </c>
      <c r="N13" s="143">
        <v>0</v>
      </c>
      <c r="O13" s="143">
        <v>0</v>
      </c>
      <c r="P13" s="34">
        <v>3000</v>
      </c>
      <c r="Q13" s="34"/>
      <c r="R13" s="34"/>
      <c r="S13" s="34">
        <v>3000</v>
      </c>
      <c r="T13" s="34"/>
      <c r="U13" s="34"/>
      <c r="V13" s="35"/>
      <c r="W13" s="35"/>
      <c r="X13" s="35"/>
      <c r="Y13" s="68"/>
    </row>
    <row r="14" spans="2:26" s="28" customFormat="1" ht="70.5" customHeight="1" x14ac:dyDescent="0.25">
      <c r="B14" s="115" t="s">
        <v>32</v>
      </c>
      <c r="C14" s="70" t="s">
        <v>150</v>
      </c>
      <c r="D14" s="30"/>
      <c r="E14" s="30"/>
      <c r="F14" s="31"/>
      <c r="G14" s="31"/>
      <c r="H14" s="31"/>
      <c r="I14" s="176">
        <v>190328.67</v>
      </c>
      <c r="J14" s="71"/>
      <c r="K14" s="176">
        <f t="shared" si="0"/>
        <v>6146.71</v>
      </c>
      <c r="L14" s="176">
        <v>1853.2</v>
      </c>
      <c r="M14" s="176">
        <v>4293.51</v>
      </c>
      <c r="N14" s="176">
        <v>0</v>
      </c>
      <c r="O14" s="176">
        <v>0</v>
      </c>
      <c r="P14" s="34"/>
      <c r="Q14" s="34"/>
      <c r="R14" s="34"/>
      <c r="S14" s="34"/>
      <c r="T14" s="34"/>
      <c r="U14" s="34"/>
      <c r="V14" s="35"/>
      <c r="W14" s="35"/>
      <c r="X14" s="35"/>
      <c r="Y14" s="68"/>
    </row>
    <row r="15" spans="2:26" s="28" customFormat="1" ht="70.5" customHeight="1" x14ac:dyDescent="0.25">
      <c r="B15" s="115" t="s">
        <v>48</v>
      </c>
      <c r="C15" s="70" t="s">
        <v>151</v>
      </c>
      <c r="D15" s="30"/>
      <c r="E15" s="30"/>
      <c r="F15" s="31"/>
      <c r="G15" s="31"/>
      <c r="H15" s="31"/>
      <c r="I15" s="139">
        <v>1845</v>
      </c>
      <c r="J15" s="71"/>
      <c r="K15" s="139">
        <f t="shared" si="0"/>
        <v>0</v>
      </c>
      <c r="L15" s="139">
        <v>0</v>
      </c>
      <c r="M15" s="139">
        <v>0</v>
      </c>
      <c r="N15" s="139">
        <v>0</v>
      </c>
      <c r="O15" s="139">
        <v>0</v>
      </c>
      <c r="P15" s="34"/>
      <c r="Q15" s="34"/>
      <c r="R15" s="34"/>
      <c r="S15" s="34"/>
      <c r="T15" s="34"/>
      <c r="U15" s="34"/>
      <c r="V15" s="35"/>
      <c r="W15" s="35"/>
      <c r="X15" s="35"/>
      <c r="Y15" s="68"/>
    </row>
    <row r="16" spans="2:26" s="28" customFormat="1" ht="28.5" customHeight="1" x14ac:dyDescent="0.25">
      <c r="B16" s="115" t="s">
        <v>96</v>
      </c>
      <c r="C16" s="72" t="s">
        <v>152</v>
      </c>
      <c r="D16" s="30"/>
      <c r="E16" s="30"/>
      <c r="F16" s="31"/>
      <c r="G16" s="31"/>
      <c r="H16" s="31"/>
      <c r="I16" s="139">
        <v>133718.91</v>
      </c>
      <c r="J16" s="71"/>
      <c r="K16" s="73">
        <f t="shared" si="0"/>
        <v>0</v>
      </c>
      <c r="L16" s="73"/>
      <c r="M16" s="73"/>
      <c r="N16" s="73"/>
      <c r="O16" s="73"/>
      <c r="P16" s="34"/>
      <c r="Q16" s="34"/>
      <c r="R16" s="34"/>
      <c r="S16" s="34"/>
      <c r="T16" s="34"/>
      <c r="U16" s="34"/>
      <c r="V16" s="35"/>
      <c r="W16" s="35"/>
      <c r="X16" s="35"/>
      <c r="Y16" s="68"/>
    </row>
    <row r="17" spans="2:12" x14ac:dyDescent="0.2">
      <c r="I17" s="39"/>
      <c r="K17" s="39"/>
    </row>
    <row r="18" spans="2:12" x14ac:dyDescent="0.2">
      <c r="C18" s="212" t="s">
        <v>111</v>
      </c>
      <c r="D18" s="213"/>
      <c r="E18" s="213"/>
      <c r="F18" s="213"/>
      <c r="G18" s="213"/>
      <c r="L18" s="231"/>
    </row>
    <row r="31" spans="2:12" x14ac:dyDescent="0.2">
      <c r="B31" s="37"/>
    </row>
  </sheetData>
  <sheetProtection selectLockedCells="1" selectUnlockedCells="1"/>
  <mergeCells count="9">
    <mergeCell ref="B10:B12"/>
    <mergeCell ref="P5:Y5"/>
    <mergeCell ref="P6:R6"/>
    <mergeCell ref="S6:U6"/>
    <mergeCell ref="V6:X6"/>
    <mergeCell ref="B5:B6"/>
    <mergeCell ref="C5:C6"/>
    <mergeCell ref="D5:J5"/>
    <mergeCell ref="L5:O5"/>
  </mergeCells>
  <pageMargins left="0.39374999999999999" right="0.39374999999999999" top="0.19652777777777777" bottom="0.19652777777777777" header="0.51180555555555551" footer="0.51180555555555551"/>
  <pageSetup paperSize="9" scale="50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B2:J8"/>
  <sheetViews>
    <sheetView workbookViewId="0">
      <selection activeCell="G15" sqref="G15"/>
    </sheetView>
  </sheetViews>
  <sheetFormatPr defaultRowHeight="15" x14ac:dyDescent="0.25"/>
  <cols>
    <col min="1" max="1" width="8.28515625" customWidth="1"/>
    <col min="2" max="2" width="7.7109375" customWidth="1"/>
    <col min="3" max="3" width="26.28515625" customWidth="1"/>
    <col min="4" max="4" width="11.7109375" style="43" customWidth="1"/>
    <col min="5" max="5" width="10.7109375" style="43" customWidth="1"/>
    <col min="6" max="7" width="15.85546875" customWidth="1"/>
    <col min="8" max="9" width="16.7109375" customWidth="1"/>
  </cols>
  <sheetData>
    <row r="2" spans="2:10" s="44" customFormat="1" ht="21" x14ac:dyDescent="0.35">
      <c r="B2" s="44" t="s">
        <v>49</v>
      </c>
      <c r="D2" s="45"/>
      <c r="E2" s="45"/>
    </row>
    <row r="3" spans="2:10" s="46" customFormat="1" ht="18.75" x14ac:dyDescent="0.3">
      <c r="D3" s="47"/>
      <c r="E3" s="47"/>
    </row>
    <row r="5" spans="2:10" s="74" customFormat="1" ht="109.7" customHeight="1" x14ac:dyDescent="0.25">
      <c r="B5" s="187"/>
      <c r="C5" s="189"/>
      <c r="D5" s="179" t="s">
        <v>50</v>
      </c>
      <c r="E5" s="180" t="s">
        <v>51</v>
      </c>
      <c r="F5" s="181" t="s">
        <v>52</v>
      </c>
      <c r="G5" s="182" t="s">
        <v>53</v>
      </c>
      <c r="H5" s="183"/>
      <c r="I5" s="75"/>
      <c r="J5" s="75"/>
    </row>
    <row r="6" spans="2:10" s="76" customFormat="1" ht="63.75" customHeight="1" x14ac:dyDescent="0.25">
      <c r="B6" s="188" t="s">
        <v>25</v>
      </c>
      <c r="C6" s="190" t="s">
        <v>54</v>
      </c>
      <c r="D6" s="184">
        <v>29</v>
      </c>
      <c r="E6" s="184">
        <v>159843.85999999999</v>
      </c>
      <c r="F6" s="185">
        <v>6000</v>
      </c>
      <c r="G6" s="186">
        <v>6000</v>
      </c>
      <c r="H6" s="186"/>
    </row>
    <row r="8" spans="2:10" x14ac:dyDescent="0.25">
      <c r="E8" s="230"/>
    </row>
  </sheetData>
  <sheetProtection selectLockedCells="1" selectUnlockedCells="1"/>
  <pageMargins left="0.7" right="0.7" top="0.75" bottom="0.75" header="0.51180555555555551" footer="0.51180555555555551"/>
  <pageSetup paperSize="9" scale="50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97D4E-1DCF-46E9-97B8-CF95A53D3C8C}">
  <sheetPr>
    <tabColor theme="4" tint="0.79998168889431442"/>
  </sheetPr>
  <dimension ref="B1:V37"/>
  <sheetViews>
    <sheetView workbookViewId="0">
      <pane ySplit="2" topLeftCell="A10" activePane="bottomLeft" state="frozen"/>
      <selection pane="bottomLeft" activeCell="L20" sqref="L20"/>
    </sheetView>
  </sheetViews>
  <sheetFormatPr defaultColWidth="9" defaultRowHeight="12.75" x14ac:dyDescent="0.2"/>
  <cols>
    <col min="1" max="1" width="8.28515625" style="77" customWidth="1"/>
    <col min="2" max="2" width="7.7109375" style="77" customWidth="1"/>
    <col min="3" max="3" width="26.28515625" style="77" customWidth="1"/>
    <col min="4" max="4" width="10.85546875" style="78" customWidth="1"/>
    <col min="5" max="5" width="11.7109375" style="78" customWidth="1"/>
    <col min="6" max="6" width="10.7109375" style="78" customWidth="1"/>
    <col min="7" max="7" width="12.7109375" style="78" customWidth="1"/>
    <col min="8" max="8" width="12.28515625" style="78" customWidth="1"/>
    <col min="9" max="9" width="12" style="78" customWidth="1"/>
    <col min="10" max="10" width="15.140625" style="78" customWidth="1"/>
    <col min="11" max="13" width="12.7109375" style="78" customWidth="1"/>
    <col min="14" max="14" width="11.7109375" style="78" customWidth="1"/>
    <col min="15" max="16" width="12.140625" style="78" customWidth="1"/>
    <col min="17" max="17" width="12.7109375" style="77" customWidth="1"/>
    <col min="18" max="18" width="11.28515625" style="77" customWidth="1"/>
    <col min="19" max="19" width="13" style="77" customWidth="1"/>
    <col min="20" max="20" width="11.7109375" style="77" customWidth="1"/>
    <col min="21" max="21" width="11.28515625" style="77" customWidth="1"/>
    <col min="22" max="22" width="11.140625" style="77" customWidth="1"/>
    <col min="23" max="16384" width="9" style="77"/>
  </cols>
  <sheetData>
    <row r="1" spans="2:22" s="80" customFormat="1" ht="15" customHeight="1" thickBot="1" x14ac:dyDescent="0.3">
      <c r="B1" s="389"/>
      <c r="C1" s="393" t="s">
        <v>1</v>
      </c>
      <c r="D1" s="395" t="s">
        <v>2</v>
      </c>
      <c r="E1" s="396"/>
      <c r="F1" s="396"/>
      <c r="G1" s="396"/>
      <c r="H1" s="397"/>
      <c r="I1" s="209"/>
      <c r="J1" s="398" t="s">
        <v>3</v>
      </c>
      <c r="K1" s="398"/>
      <c r="L1" s="398"/>
      <c r="M1" s="398"/>
      <c r="N1" s="389" t="s">
        <v>4</v>
      </c>
      <c r="O1" s="389"/>
      <c r="P1" s="389"/>
      <c r="Q1" s="389"/>
      <c r="R1" s="389"/>
      <c r="S1" s="389"/>
      <c r="T1" s="389"/>
      <c r="U1" s="389"/>
      <c r="V1" s="389"/>
    </row>
    <row r="2" spans="2:22" s="81" customFormat="1" ht="80.45" customHeight="1" thickBot="1" x14ac:dyDescent="0.3">
      <c r="B2" s="392"/>
      <c r="C2" s="394"/>
      <c r="D2" s="82" t="s">
        <v>5</v>
      </c>
      <c r="E2" s="82" t="s">
        <v>6</v>
      </c>
      <c r="F2" s="83" t="s">
        <v>55</v>
      </c>
      <c r="G2" s="83" t="s">
        <v>47</v>
      </c>
      <c r="H2" s="83" t="s">
        <v>10</v>
      </c>
      <c r="I2" s="210" t="s">
        <v>11</v>
      </c>
      <c r="J2" s="201" t="s">
        <v>56</v>
      </c>
      <c r="K2" s="202" t="s">
        <v>13</v>
      </c>
      <c r="L2" s="202" t="s">
        <v>14</v>
      </c>
      <c r="M2" s="203" t="s">
        <v>15</v>
      </c>
      <c r="N2" s="390" t="s">
        <v>16</v>
      </c>
      <c r="O2" s="390"/>
      <c r="P2" s="390"/>
      <c r="Q2" s="391" t="s">
        <v>17</v>
      </c>
      <c r="R2" s="391"/>
      <c r="S2" s="391"/>
      <c r="T2" s="391" t="s">
        <v>18</v>
      </c>
      <c r="U2" s="391"/>
      <c r="V2" s="391"/>
    </row>
    <row r="3" spans="2:22" s="80" customFormat="1" ht="13.5" thickBot="1" x14ac:dyDescent="0.3">
      <c r="B3" s="117"/>
      <c r="C3" s="84"/>
      <c r="D3" s="85"/>
      <c r="E3" s="85"/>
      <c r="F3" s="85"/>
      <c r="G3" s="86"/>
      <c r="H3" s="86"/>
      <c r="I3" s="86"/>
      <c r="J3" s="86"/>
      <c r="K3" s="86"/>
      <c r="L3" s="86"/>
      <c r="M3" s="86"/>
      <c r="N3" s="87" t="s">
        <v>20</v>
      </c>
      <c r="O3" s="88" t="s">
        <v>21</v>
      </c>
      <c r="P3" s="89" t="s">
        <v>22</v>
      </c>
      <c r="Q3" s="90" t="s">
        <v>20</v>
      </c>
      <c r="R3" s="91" t="s">
        <v>21</v>
      </c>
      <c r="S3" s="92" t="s">
        <v>22</v>
      </c>
      <c r="T3" s="90" t="s">
        <v>20</v>
      </c>
      <c r="U3" s="91" t="s">
        <v>21</v>
      </c>
      <c r="V3" s="89" t="s">
        <v>22</v>
      </c>
    </row>
    <row r="4" spans="2:22" s="93" customFormat="1" ht="56.1" customHeight="1" thickBot="1" x14ac:dyDescent="0.3">
      <c r="B4" s="399" t="s">
        <v>23</v>
      </c>
      <c r="C4" s="204" t="s">
        <v>782</v>
      </c>
      <c r="D4" s="205">
        <v>453.9</v>
      </c>
      <c r="E4" s="205">
        <v>2009</v>
      </c>
      <c r="F4" s="206" t="s">
        <v>57</v>
      </c>
      <c r="G4" s="207">
        <f>D4*1000</f>
        <v>453900</v>
      </c>
      <c r="H4" s="208"/>
      <c r="I4" s="211">
        <f>J4+K4+L4+M4</f>
        <v>133928.38</v>
      </c>
      <c r="J4" s="217">
        <v>133928.38</v>
      </c>
      <c r="K4" s="217">
        <v>0</v>
      </c>
      <c r="L4" s="217">
        <v>0</v>
      </c>
      <c r="M4" s="217">
        <v>0</v>
      </c>
      <c r="N4" s="387">
        <v>3000</v>
      </c>
      <c r="O4" s="387">
        <v>3000</v>
      </c>
      <c r="P4" s="387">
        <v>0</v>
      </c>
      <c r="Q4" s="387">
        <v>18000</v>
      </c>
      <c r="R4" s="387">
        <v>5000</v>
      </c>
      <c r="S4" s="387">
        <v>0</v>
      </c>
      <c r="T4" s="387">
        <v>50000</v>
      </c>
      <c r="U4" s="387">
        <v>150000</v>
      </c>
      <c r="V4" s="401">
        <v>20000</v>
      </c>
    </row>
    <row r="5" spans="2:22" s="93" customFormat="1" ht="56.1" customHeight="1" thickBot="1" x14ac:dyDescent="0.3">
      <c r="B5" s="400"/>
      <c r="C5" s="195" t="s">
        <v>783</v>
      </c>
      <c r="D5" s="196">
        <v>539.5</v>
      </c>
      <c r="E5" s="196" t="s">
        <v>58</v>
      </c>
      <c r="F5" s="197" t="s">
        <v>57</v>
      </c>
      <c r="G5" s="198">
        <f>D5*1000</f>
        <v>539500</v>
      </c>
      <c r="H5" s="199"/>
      <c r="I5" s="145">
        <f t="shared" ref="I5:I11" si="0">J5+K5+L5+M5</f>
        <v>216791.82</v>
      </c>
      <c r="J5" s="218">
        <v>199868.43</v>
      </c>
      <c r="K5" s="218">
        <v>0</v>
      </c>
      <c r="L5" s="218">
        <v>16923.39</v>
      </c>
      <c r="M5" s="218">
        <v>0</v>
      </c>
      <c r="N5" s="388"/>
      <c r="O5" s="388"/>
      <c r="P5" s="388"/>
      <c r="Q5" s="388"/>
      <c r="R5" s="388"/>
      <c r="S5" s="388"/>
      <c r="T5" s="388"/>
      <c r="U5" s="388"/>
      <c r="V5" s="402"/>
    </row>
    <row r="6" spans="2:22" s="93" customFormat="1" ht="56.1" customHeight="1" thickBot="1" x14ac:dyDescent="0.3">
      <c r="B6" s="400"/>
      <c r="C6" s="195" t="s">
        <v>784</v>
      </c>
      <c r="D6" s="196">
        <v>269.5</v>
      </c>
      <c r="E6" s="196" t="s">
        <v>59</v>
      </c>
      <c r="F6" s="197" t="s">
        <v>57</v>
      </c>
      <c r="G6" s="198">
        <f>D6*800</f>
        <v>215600</v>
      </c>
      <c r="H6" s="199"/>
      <c r="I6" s="145">
        <f t="shared" si="0"/>
        <v>84702.150000000009</v>
      </c>
      <c r="J6" s="218">
        <v>75069.88</v>
      </c>
      <c r="K6" s="218">
        <v>9632.27</v>
      </c>
      <c r="L6" s="218">
        <v>0</v>
      </c>
      <c r="M6" s="218">
        <v>0</v>
      </c>
      <c r="N6" s="388"/>
      <c r="O6" s="388"/>
      <c r="P6" s="388"/>
      <c r="Q6" s="388"/>
      <c r="R6" s="388"/>
      <c r="S6" s="388"/>
      <c r="T6" s="388"/>
      <c r="U6" s="388"/>
      <c r="V6" s="402"/>
    </row>
    <row r="7" spans="2:22" s="93" customFormat="1" ht="56.1" customHeight="1" thickBot="1" x14ac:dyDescent="0.3">
      <c r="B7" s="400"/>
      <c r="C7" s="195" t="s">
        <v>785</v>
      </c>
      <c r="D7" s="196">
        <v>828.2</v>
      </c>
      <c r="E7" s="196">
        <v>2009</v>
      </c>
      <c r="F7" s="197" t="s">
        <v>57</v>
      </c>
      <c r="G7" s="198">
        <f>D7*600</f>
        <v>496920</v>
      </c>
      <c r="H7" s="199"/>
      <c r="I7" s="145">
        <f t="shared" si="0"/>
        <v>1761751.29</v>
      </c>
      <c r="J7" s="218">
        <v>1761751.29</v>
      </c>
      <c r="K7" s="218">
        <v>0</v>
      </c>
      <c r="L7" s="218">
        <v>0</v>
      </c>
      <c r="M7" s="218">
        <v>0</v>
      </c>
      <c r="N7" s="388"/>
      <c r="O7" s="388"/>
      <c r="P7" s="388"/>
      <c r="Q7" s="388"/>
      <c r="R7" s="388"/>
      <c r="S7" s="388"/>
      <c r="T7" s="388"/>
      <c r="U7" s="388"/>
      <c r="V7" s="402"/>
    </row>
    <row r="8" spans="2:22" s="93" customFormat="1" ht="56.1" customHeight="1" x14ac:dyDescent="0.25">
      <c r="B8" s="400"/>
      <c r="C8" s="191" t="s">
        <v>786</v>
      </c>
      <c r="D8" s="200">
        <v>7878</v>
      </c>
      <c r="E8" s="192">
        <v>2009</v>
      </c>
      <c r="F8" s="193" t="s">
        <v>57</v>
      </c>
      <c r="G8" s="354"/>
      <c r="H8" s="194"/>
      <c r="I8" s="139">
        <f t="shared" si="0"/>
        <v>3000177.67</v>
      </c>
      <c r="J8" s="184">
        <v>3000177.67</v>
      </c>
      <c r="K8" s="184">
        <v>0</v>
      </c>
      <c r="L8" s="184">
        <v>0</v>
      </c>
      <c r="M8" s="184">
        <v>0</v>
      </c>
      <c r="N8" s="388"/>
      <c r="O8" s="388"/>
      <c r="P8" s="388"/>
      <c r="Q8" s="388"/>
      <c r="R8" s="388"/>
      <c r="S8" s="388"/>
      <c r="T8" s="388"/>
      <c r="U8" s="388"/>
      <c r="V8" s="402"/>
    </row>
    <row r="9" spans="2:22" s="93" customFormat="1" ht="56.1" customHeight="1" x14ac:dyDescent="0.25">
      <c r="B9" s="385"/>
      <c r="C9" s="191" t="s">
        <v>173</v>
      </c>
      <c r="D9" s="286"/>
      <c r="E9" s="287">
        <v>2018</v>
      </c>
      <c r="F9" s="288" t="s">
        <v>57</v>
      </c>
      <c r="G9" s="289">
        <v>418260.31</v>
      </c>
      <c r="H9" s="290"/>
      <c r="I9" s="291">
        <v>260773.88</v>
      </c>
      <c r="J9" s="291">
        <v>260773.88</v>
      </c>
      <c r="K9" s="184">
        <v>0</v>
      </c>
      <c r="L9" s="184">
        <v>0</v>
      </c>
      <c r="M9" s="184">
        <v>0</v>
      </c>
      <c r="N9" s="292"/>
      <c r="O9" s="292"/>
      <c r="P9" s="292"/>
      <c r="Q9" s="292"/>
      <c r="R9" s="292"/>
      <c r="S9" s="292"/>
      <c r="T9" s="293"/>
      <c r="U9" s="293"/>
      <c r="V9" s="294"/>
    </row>
    <row r="10" spans="2:22" s="93" customFormat="1" ht="63.75" customHeight="1" x14ac:dyDescent="0.25">
      <c r="B10" s="97" t="s">
        <v>25</v>
      </c>
      <c r="C10" s="94" t="s">
        <v>787</v>
      </c>
      <c r="D10" s="95"/>
      <c r="E10" s="95"/>
      <c r="F10" s="96"/>
      <c r="G10" s="142">
        <f>1366058.45+1599458.92+100000</f>
        <v>3065517.37</v>
      </c>
      <c r="H10" s="96"/>
      <c r="I10" s="142">
        <f t="shared" si="0"/>
        <v>1705515.93</v>
      </c>
      <c r="J10" s="219">
        <v>1705515.93</v>
      </c>
      <c r="K10" s="219">
        <v>0</v>
      </c>
      <c r="L10" s="219">
        <v>0</v>
      </c>
      <c r="M10" s="219">
        <v>0</v>
      </c>
      <c r="N10" s="98"/>
      <c r="O10" s="98"/>
      <c r="P10" s="98"/>
      <c r="Q10" s="98"/>
      <c r="R10" s="98"/>
      <c r="S10" s="98"/>
      <c r="T10" s="99"/>
      <c r="U10" s="99"/>
      <c r="V10" s="99"/>
    </row>
    <row r="11" spans="2:22" ht="48.6" customHeight="1" x14ac:dyDescent="0.2">
      <c r="B11" s="100" t="s">
        <v>28</v>
      </c>
      <c r="C11" s="95" t="s">
        <v>60</v>
      </c>
      <c r="D11" s="100"/>
      <c r="E11" s="100"/>
      <c r="F11" s="100"/>
      <c r="G11" s="151">
        <v>1460018.18</v>
      </c>
      <c r="H11" s="101"/>
      <c r="I11" s="151">
        <f t="shared" si="0"/>
        <v>657782.1</v>
      </c>
      <c r="J11" s="220">
        <v>657782.1</v>
      </c>
      <c r="K11" s="221">
        <v>0</v>
      </c>
      <c r="L11" s="221">
        <v>0</v>
      </c>
      <c r="M11" s="221">
        <v>0</v>
      </c>
      <c r="N11" s="100"/>
      <c r="O11" s="100"/>
      <c r="P11" s="100"/>
      <c r="Q11" s="100"/>
      <c r="R11" s="100"/>
      <c r="S11" s="100"/>
      <c r="T11" s="100"/>
      <c r="U11" s="100"/>
      <c r="V11" s="100"/>
    </row>
    <row r="12" spans="2:22" x14ac:dyDescent="0.2">
      <c r="B12" s="101" t="s">
        <v>30</v>
      </c>
      <c r="C12" s="101" t="s">
        <v>61</v>
      </c>
      <c r="D12" s="101"/>
      <c r="E12" s="103"/>
      <c r="F12" s="101"/>
      <c r="G12" s="104">
        <v>40000</v>
      </c>
      <c r="H12" s="101"/>
      <c r="I12" s="101" t="s">
        <v>62</v>
      </c>
      <c r="J12" s="101" t="s">
        <v>62</v>
      </c>
      <c r="K12" s="101">
        <v>0</v>
      </c>
      <c r="L12" s="101">
        <v>0</v>
      </c>
      <c r="M12" s="101">
        <v>0</v>
      </c>
      <c r="R12" s="78"/>
      <c r="S12" s="78"/>
      <c r="T12" s="78"/>
      <c r="U12" s="78"/>
      <c r="V12" s="78"/>
    </row>
    <row r="13" spans="2:22" x14ac:dyDescent="0.2">
      <c r="C13" s="78"/>
      <c r="G13" s="296"/>
      <c r="I13" s="296"/>
      <c r="R13" s="78"/>
      <c r="S13" s="78"/>
      <c r="T13" s="78"/>
      <c r="U13" s="78"/>
      <c r="V13" s="78"/>
    </row>
    <row r="14" spans="2:22" x14ac:dyDescent="0.2">
      <c r="J14" s="232"/>
    </row>
    <row r="15" spans="2:22" x14ac:dyDescent="0.2">
      <c r="B15" s="77" t="s">
        <v>63</v>
      </c>
      <c r="K15" s="296"/>
      <c r="L15" s="297"/>
      <c r="M15" s="297"/>
      <c r="N15" s="297"/>
      <c r="O15" s="297"/>
      <c r="P15" s="297"/>
      <c r="Q15" s="297"/>
      <c r="R15" s="297"/>
      <c r="S15" s="297"/>
      <c r="T15" s="297"/>
    </row>
    <row r="16" spans="2:22" x14ac:dyDescent="0.2">
      <c r="B16" s="77" t="s">
        <v>64</v>
      </c>
      <c r="L16" s="297"/>
      <c r="M16" s="297"/>
      <c r="N16" s="297"/>
      <c r="O16" s="297"/>
      <c r="P16" s="297"/>
      <c r="Q16" s="297"/>
      <c r="R16" s="297"/>
      <c r="S16" s="297"/>
      <c r="T16" s="297"/>
    </row>
    <row r="17" spans="2:20" x14ac:dyDescent="0.2">
      <c r="L17" s="297"/>
      <c r="M17" s="297"/>
      <c r="N17" s="297"/>
      <c r="O17" s="297"/>
      <c r="P17" s="297"/>
      <c r="Q17" s="297"/>
      <c r="R17" s="297"/>
      <c r="S17" s="297"/>
      <c r="T17" s="297"/>
    </row>
    <row r="18" spans="2:20" x14ac:dyDescent="0.2">
      <c r="B18" s="79" t="s">
        <v>65</v>
      </c>
      <c r="L18" s="297"/>
      <c r="M18" s="297"/>
      <c r="N18" s="297"/>
      <c r="O18" s="297"/>
      <c r="P18" s="297"/>
      <c r="Q18" s="297"/>
      <c r="R18" s="297"/>
      <c r="S18" s="297"/>
      <c r="T18" s="297"/>
    </row>
    <row r="19" spans="2:20" ht="13.5" thickBot="1" x14ac:dyDescent="0.25">
      <c r="C19" s="118" t="s">
        <v>66</v>
      </c>
      <c r="D19" s="77"/>
      <c r="G19" s="296"/>
      <c r="I19" s="296"/>
    </row>
    <row r="20" spans="2:20" ht="13.5" thickBot="1" x14ac:dyDescent="0.25">
      <c r="C20" s="105"/>
      <c r="D20" s="106" t="s">
        <v>67</v>
      </c>
    </row>
    <row r="21" spans="2:20" ht="13.5" thickBot="1" x14ac:dyDescent="0.25">
      <c r="C21" s="107" t="s">
        <v>68</v>
      </c>
      <c r="D21" s="108">
        <v>10000</v>
      </c>
      <c r="N21" s="296"/>
      <c r="O21" s="296"/>
      <c r="P21" s="296"/>
    </row>
    <row r="22" spans="2:20" x14ac:dyDescent="0.2">
      <c r="D22" s="77"/>
      <c r="N22" s="296"/>
      <c r="O22" s="296"/>
    </row>
    <row r="23" spans="2:20" ht="15" customHeight="1" thickBot="1" x14ac:dyDescent="0.25">
      <c r="C23" s="386" t="s">
        <v>69</v>
      </c>
      <c r="D23" s="386"/>
      <c r="N23" s="296"/>
      <c r="O23" s="296"/>
    </row>
    <row r="24" spans="2:20" ht="13.5" thickBot="1" x14ac:dyDescent="0.25">
      <c r="C24" s="105"/>
      <c r="D24" s="106" t="s">
        <v>67</v>
      </c>
      <c r="N24" s="296"/>
      <c r="O24" s="296"/>
    </row>
    <row r="25" spans="2:20" ht="13.5" thickBot="1" x14ac:dyDescent="0.25">
      <c r="C25" s="107" t="s">
        <v>68</v>
      </c>
      <c r="D25" s="108">
        <v>20000</v>
      </c>
      <c r="N25" s="296"/>
      <c r="O25" s="296"/>
    </row>
    <row r="26" spans="2:20" x14ac:dyDescent="0.2">
      <c r="C26" s="109"/>
      <c r="D26" s="77"/>
      <c r="N26" s="296"/>
      <c r="O26" s="296"/>
    </row>
    <row r="27" spans="2:20" ht="13.5" thickBot="1" x14ac:dyDescent="0.25">
      <c r="C27" s="109" t="s">
        <v>70</v>
      </c>
      <c r="D27" s="110"/>
      <c r="N27" s="296"/>
      <c r="O27" s="296"/>
    </row>
    <row r="28" spans="2:20" ht="13.5" thickBot="1" x14ac:dyDescent="0.25">
      <c r="C28" s="105"/>
      <c r="D28" s="106" t="s">
        <v>67</v>
      </c>
    </row>
    <row r="29" spans="2:20" ht="13.5" thickBot="1" x14ac:dyDescent="0.25">
      <c r="C29" s="107" t="s">
        <v>68</v>
      </c>
      <c r="D29" s="108">
        <v>10000</v>
      </c>
    </row>
    <row r="30" spans="2:20" x14ac:dyDescent="0.2">
      <c r="D30" s="77"/>
    </row>
    <row r="31" spans="2:20" ht="13.5" thickBot="1" x14ac:dyDescent="0.25">
      <c r="C31" s="118" t="s">
        <v>71</v>
      </c>
      <c r="D31" s="77"/>
    </row>
    <row r="32" spans="2:20" ht="13.5" thickBot="1" x14ac:dyDescent="0.25">
      <c r="C32" s="105"/>
      <c r="D32" s="106" t="s">
        <v>67</v>
      </c>
    </row>
    <row r="33" spans="3:4" ht="13.5" thickBot="1" x14ac:dyDescent="0.25">
      <c r="C33" s="107" t="s">
        <v>68</v>
      </c>
      <c r="D33" s="108">
        <v>5000</v>
      </c>
    </row>
    <row r="34" spans="3:4" x14ac:dyDescent="0.2">
      <c r="D34" s="77"/>
    </row>
    <row r="35" spans="3:4" ht="13.5" thickBot="1" x14ac:dyDescent="0.25">
      <c r="C35" s="118" t="s">
        <v>72</v>
      </c>
      <c r="D35" s="77"/>
    </row>
    <row r="36" spans="3:4" ht="13.5" thickBot="1" x14ac:dyDescent="0.25">
      <c r="C36" s="105"/>
      <c r="D36" s="106" t="s">
        <v>67</v>
      </c>
    </row>
    <row r="37" spans="3:4" ht="13.5" thickBot="1" x14ac:dyDescent="0.25">
      <c r="C37" s="107" t="s">
        <v>68</v>
      </c>
      <c r="D37" s="108">
        <v>10000</v>
      </c>
    </row>
  </sheetData>
  <sheetProtection selectLockedCells="1" selectUnlockedCells="1"/>
  <mergeCells count="19">
    <mergeCell ref="B4:B9"/>
    <mergeCell ref="S4:S8"/>
    <mergeCell ref="T4:T8"/>
    <mergeCell ref="U4:U8"/>
    <mergeCell ref="V4:V8"/>
    <mergeCell ref="R4:R8"/>
    <mergeCell ref="N1:V1"/>
    <mergeCell ref="N2:P2"/>
    <mergeCell ref="Q2:S2"/>
    <mergeCell ref="T2:V2"/>
    <mergeCell ref="B1:B2"/>
    <mergeCell ref="C1:C2"/>
    <mergeCell ref="D1:H1"/>
    <mergeCell ref="J1:M1"/>
    <mergeCell ref="C23:D23"/>
    <mergeCell ref="N4:N8"/>
    <mergeCell ref="O4:O8"/>
    <mergeCell ref="P4:P8"/>
    <mergeCell ref="Q4:Q8"/>
  </mergeCells>
  <pageMargins left="0.7" right="0.7" top="0.75" bottom="0.75" header="0.51180555555555551" footer="0.51180555555555551"/>
  <pageSetup paperSize="9" scale="50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778C0-9441-4C2C-AE8D-B9AF344B27D3}">
  <dimension ref="A1:G15"/>
  <sheetViews>
    <sheetView workbookViewId="0">
      <selection activeCell="I4" sqref="I4"/>
    </sheetView>
  </sheetViews>
  <sheetFormatPr defaultColWidth="9" defaultRowHeight="12.75" x14ac:dyDescent="0.2"/>
  <cols>
    <col min="1" max="1" width="18.5703125" style="77" customWidth="1"/>
    <col min="2" max="2" width="17.140625" style="77" customWidth="1"/>
    <col min="3" max="3" width="15.7109375" style="77" customWidth="1"/>
    <col min="4" max="4" width="16.7109375" style="77" customWidth="1"/>
    <col min="5" max="5" width="17" style="77" customWidth="1"/>
    <col min="6" max="6" width="16.5703125" style="77" customWidth="1"/>
    <col min="7" max="7" width="18.7109375" style="77" customWidth="1"/>
    <col min="8" max="16384" width="9" style="77"/>
  </cols>
  <sheetData>
    <row r="1" spans="1:7" x14ac:dyDescent="0.2">
      <c r="A1" s="77" t="s">
        <v>174</v>
      </c>
    </row>
    <row r="2" spans="1:7" ht="51" x14ac:dyDescent="0.2">
      <c r="A2" s="111"/>
      <c r="B2" s="111" t="s">
        <v>73</v>
      </c>
      <c r="C2" s="111" t="s">
        <v>74</v>
      </c>
      <c r="D2" s="111" t="s">
        <v>75</v>
      </c>
      <c r="E2" s="111" t="s">
        <v>76</v>
      </c>
      <c r="F2" s="111" t="s">
        <v>77</v>
      </c>
      <c r="G2" s="111" t="s">
        <v>789</v>
      </c>
    </row>
    <row r="3" spans="1:7" ht="25.5" x14ac:dyDescent="0.2">
      <c r="A3" s="95" t="s">
        <v>78</v>
      </c>
      <c r="B3" s="112">
        <v>5000</v>
      </c>
      <c r="C3" s="102">
        <v>1000</v>
      </c>
      <c r="D3" s="112">
        <v>2000</v>
      </c>
      <c r="E3" s="112">
        <v>2000</v>
      </c>
      <c r="F3" s="112">
        <v>2000</v>
      </c>
      <c r="G3" s="112">
        <v>2000</v>
      </c>
    </row>
    <row r="4" spans="1:7" ht="25.5" x14ac:dyDescent="0.2">
      <c r="A4" s="95" t="s">
        <v>42</v>
      </c>
      <c r="B4" s="112">
        <v>5000</v>
      </c>
      <c r="C4" s="102">
        <v>5000</v>
      </c>
      <c r="D4" s="112"/>
      <c r="E4" s="112"/>
      <c r="F4" s="112"/>
      <c r="G4" s="112">
        <v>2000</v>
      </c>
    </row>
    <row r="5" spans="1:7" ht="38.25" x14ac:dyDescent="0.2">
      <c r="A5" s="95" t="s">
        <v>79</v>
      </c>
      <c r="B5" s="112">
        <v>1200</v>
      </c>
      <c r="C5" s="258">
        <v>3000</v>
      </c>
      <c r="D5" s="112">
        <v>800</v>
      </c>
      <c r="E5" s="112">
        <v>800</v>
      </c>
      <c r="F5" s="112">
        <v>800</v>
      </c>
      <c r="G5" s="112">
        <v>2000</v>
      </c>
    </row>
    <row r="6" spans="1:7" ht="25.5" x14ac:dyDescent="0.2">
      <c r="A6" s="95" t="s">
        <v>80</v>
      </c>
      <c r="B6" s="112">
        <v>1200</v>
      </c>
      <c r="C6" s="258">
        <v>2000</v>
      </c>
      <c r="D6" s="112">
        <v>200</v>
      </c>
      <c r="E6" s="112">
        <v>200</v>
      </c>
      <c r="F6" s="112">
        <v>200</v>
      </c>
      <c r="G6" s="112">
        <v>2000</v>
      </c>
    </row>
    <row r="7" spans="1:7" ht="31.5" customHeight="1" x14ac:dyDescent="0.2">
      <c r="A7" s="95" t="s">
        <v>81</v>
      </c>
      <c r="B7" s="112">
        <v>1200</v>
      </c>
      <c r="C7" s="113">
        <v>20000</v>
      </c>
      <c r="D7" s="112">
        <v>1000</v>
      </c>
      <c r="E7" s="112">
        <v>1000</v>
      </c>
      <c r="F7" s="112">
        <v>1000</v>
      </c>
      <c r="G7" s="112">
        <v>2000</v>
      </c>
    </row>
    <row r="8" spans="1:7" ht="42.75" x14ac:dyDescent="0.2">
      <c r="A8" s="95" t="s">
        <v>82</v>
      </c>
      <c r="B8" s="112">
        <v>1200</v>
      </c>
      <c r="C8" s="113"/>
      <c r="D8" s="113">
        <v>100</v>
      </c>
      <c r="E8" s="113">
        <v>100</v>
      </c>
      <c r="F8" s="113">
        <v>100</v>
      </c>
      <c r="G8" s="112">
        <v>2000</v>
      </c>
    </row>
    <row r="9" spans="1:7" ht="38.25" x14ac:dyDescent="0.2">
      <c r="A9" s="95" t="s">
        <v>83</v>
      </c>
      <c r="B9" s="112">
        <v>0</v>
      </c>
      <c r="C9" s="113"/>
      <c r="D9" s="113">
        <v>2000</v>
      </c>
      <c r="E9" s="113">
        <v>2000</v>
      </c>
      <c r="F9" s="113">
        <v>2000</v>
      </c>
      <c r="G9" s="112">
        <v>1000</v>
      </c>
    </row>
    <row r="10" spans="1:7" ht="38.25" x14ac:dyDescent="0.2">
      <c r="A10" s="257" t="s">
        <v>168</v>
      </c>
      <c r="B10" s="112">
        <v>0</v>
      </c>
      <c r="C10" s="113"/>
      <c r="D10" s="258">
        <v>3000</v>
      </c>
      <c r="E10" s="258">
        <v>3000</v>
      </c>
      <c r="F10" s="258">
        <v>3000</v>
      </c>
      <c r="G10" s="112">
        <v>2000</v>
      </c>
    </row>
    <row r="11" spans="1:7" ht="38.25" x14ac:dyDescent="0.2">
      <c r="A11" s="257" t="s">
        <v>169</v>
      </c>
      <c r="B11" s="112">
        <v>0</v>
      </c>
      <c r="C11" s="113"/>
      <c r="D11" s="258">
        <v>3000</v>
      </c>
      <c r="E11" s="258">
        <v>3000</v>
      </c>
      <c r="F11" s="258">
        <v>3000</v>
      </c>
      <c r="G11" s="112">
        <v>2000</v>
      </c>
    </row>
    <row r="12" spans="1:7" ht="40.5" x14ac:dyDescent="0.2">
      <c r="A12" s="257" t="s">
        <v>84</v>
      </c>
      <c r="B12" s="112">
        <v>1200</v>
      </c>
      <c r="C12" s="113"/>
      <c r="D12" s="258">
        <v>8000</v>
      </c>
      <c r="E12" s="258">
        <v>8000</v>
      </c>
      <c r="F12" s="258">
        <v>8000</v>
      </c>
      <c r="G12" s="112">
        <v>2000</v>
      </c>
    </row>
    <row r="13" spans="1:7" ht="40.5" x14ac:dyDescent="0.2">
      <c r="A13" s="95" t="s">
        <v>85</v>
      </c>
      <c r="B13" s="112">
        <v>1200</v>
      </c>
      <c r="C13" s="113"/>
      <c r="D13" s="112">
        <v>400</v>
      </c>
      <c r="E13" s="112">
        <v>400</v>
      </c>
      <c r="F13" s="112">
        <v>400</v>
      </c>
      <c r="G13" s="112">
        <v>2000</v>
      </c>
    </row>
    <row r="14" spans="1:7" ht="25.5" x14ac:dyDescent="0.2">
      <c r="A14" s="95" t="s">
        <v>86</v>
      </c>
      <c r="B14" s="112">
        <v>1200</v>
      </c>
      <c r="C14" s="113">
        <v>30000</v>
      </c>
      <c r="D14" s="112">
        <v>450</v>
      </c>
      <c r="E14" s="112">
        <v>450</v>
      </c>
      <c r="F14" s="112">
        <v>450</v>
      </c>
      <c r="G14" s="112">
        <v>3000</v>
      </c>
    </row>
    <row r="15" spans="1:7" ht="25.5" x14ac:dyDescent="0.2">
      <c r="A15" s="95" t="s">
        <v>158</v>
      </c>
      <c r="B15" s="112">
        <v>1200</v>
      </c>
      <c r="C15" s="113"/>
      <c r="D15" s="112"/>
      <c r="E15" s="112"/>
      <c r="F15" s="112"/>
      <c r="G15" s="112">
        <v>2000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10F1A-4232-4351-AA8D-3CFDC4F7CA12}">
  <dimension ref="A1:D21"/>
  <sheetViews>
    <sheetView tabSelected="1" zoomScale="160" zoomScaleNormal="160" workbookViewId="0">
      <selection activeCell="D22" sqref="D22"/>
    </sheetView>
  </sheetViews>
  <sheetFormatPr defaultColWidth="11.7109375" defaultRowHeight="15" x14ac:dyDescent="0.25"/>
  <cols>
    <col min="2" max="2" width="12.140625" bestFit="1" customWidth="1"/>
    <col min="3" max="3" width="10.5703125" bestFit="1" customWidth="1"/>
    <col min="4" max="4" width="12.140625" bestFit="1" customWidth="1"/>
  </cols>
  <sheetData>
    <row r="1" spans="1:4" x14ac:dyDescent="0.25">
      <c r="A1" t="s">
        <v>87</v>
      </c>
    </row>
    <row r="2" spans="1:4" ht="15.75" thickBot="1" x14ac:dyDescent="0.3"/>
    <row r="3" spans="1:4" ht="15.75" thickBot="1" x14ac:dyDescent="0.3">
      <c r="A3" s="406" t="s">
        <v>88</v>
      </c>
      <c r="B3" s="407" t="s">
        <v>94</v>
      </c>
      <c r="C3" s="408"/>
      <c r="D3" s="409"/>
    </row>
    <row r="4" spans="1:4" ht="45" customHeight="1" thickBot="1" x14ac:dyDescent="0.3">
      <c r="A4" s="406"/>
      <c r="B4" s="410" t="s">
        <v>89</v>
      </c>
      <c r="C4" s="410"/>
      <c r="D4" s="411"/>
    </row>
    <row r="5" spans="1:4" ht="55.7" customHeight="1" x14ac:dyDescent="0.25">
      <c r="A5" s="412" t="s">
        <v>90</v>
      </c>
      <c r="B5" s="413" t="s">
        <v>91</v>
      </c>
      <c r="C5" s="413" t="s">
        <v>92</v>
      </c>
      <c r="D5" s="413" t="s">
        <v>93</v>
      </c>
    </row>
    <row r="6" spans="1:4" x14ac:dyDescent="0.25">
      <c r="A6" s="414"/>
      <c r="B6" s="415"/>
      <c r="C6" s="415"/>
      <c r="D6" s="415"/>
    </row>
    <row r="7" spans="1:4" x14ac:dyDescent="0.25">
      <c r="A7" s="416">
        <v>43221</v>
      </c>
      <c r="B7" s="238">
        <v>254948.84999999998</v>
      </c>
      <c r="C7" s="238">
        <v>36000</v>
      </c>
      <c r="D7" s="238">
        <v>166000</v>
      </c>
    </row>
    <row r="8" spans="1:4" x14ac:dyDescent="0.25">
      <c r="A8" s="416">
        <v>43252</v>
      </c>
      <c r="B8" s="238">
        <v>249643.38</v>
      </c>
      <c r="C8" s="238">
        <v>32000</v>
      </c>
      <c r="D8" s="238">
        <v>142000</v>
      </c>
    </row>
    <row r="9" spans="1:4" x14ac:dyDescent="0.25">
      <c r="A9" s="416">
        <v>43282</v>
      </c>
      <c r="B9" s="238">
        <v>243121.01</v>
      </c>
      <c r="C9" s="238">
        <v>29000</v>
      </c>
      <c r="D9" s="238">
        <v>133000</v>
      </c>
    </row>
    <row r="10" spans="1:4" x14ac:dyDescent="0.25">
      <c r="A10" s="416">
        <v>43313</v>
      </c>
      <c r="B10" s="238">
        <v>242593.2</v>
      </c>
      <c r="C10" s="238">
        <v>30000</v>
      </c>
      <c r="D10" s="238">
        <v>134000</v>
      </c>
    </row>
    <row r="11" spans="1:4" x14ac:dyDescent="0.25">
      <c r="A11" s="416">
        <v>43344</v>
      </c>
      <c r="B11" s="238">
        <v>246405.33000000002</v>
      </c>
      <c r="C11" s="238">
        <v>28000</v>
      </c>
      <c r="D11" s="238">
        <v>124000</v>
      </c>
    </row>
    <row r="12" spans="1:4" x14ac:dyDescent="0.25">
      <c r="A12" s="416">
        <v>43374</v>
      </c>
      <c r="B12" s="238">
        <v>250827.88</v>
      </c>
      <c r="C12" s="238">
        <v>29000</v>
      </c>
      <c r="D12" s="238">
        <v>131000</v>
      </c>
    </row>
    <row r="13" spans="1:4" x14ac:dyDescent="0.25">
      <c r="A13" s="416">
        <v>43405</v>
      </c>
      <c r="B13" s="238">
        <v>245253.58000000002</v>
      </c>
      <c r="C13" s="238">
        <v>32000</v>
      </c>
      <c r="D13" s="238">
        <v>163000</v>
      </c>
    </row>
    <row r="14" spans="1:4" x14ac:dyDescent="0.25">
      <c r="A14" s="416">
        <v>43435</v>
      </c>
      <c r="B14" s="238">
        <v>240884.24</v>
      </c>
      <c r="C14" s="238">
        <v>38000</v>
      </c>
      <c r="D14" s="238">
        <v>175000</v>
      </c>
    </row>
    <row r="15" spans="1:4" x14ac:dyDescent="0.25">
      <c r="A15" s="416">
        <v>43466</v>
      </c>
      <c r="B15" s="238">
        <v>243089.36</v>
      </c>
      <c r="C15" s="238">
        <v>34000</v>
      </c>
      <c r="D15" s="238">
        <v>139000</v>
      </c>
    </row>
    <row r="16" spans="1:4" x14ac:dyDescent="0.25">
      <c r="A16" s="416">
        <v>43497</v>
      </c>
      <c r="B16" s="238">
        <v>243774.43</v>
      </c>
      <c r="C16" s="238">
        <v>35000</v>
      </c>
      <c r="D16" s="238">
        <v>159000</v>
      </c>
    </row>
    <row r="17" spans="1:4" x14ac:dyDescent="0.25">
      <c r="A17" s="416">
        <v>43525</v>
      </c>
      <c r="B17" s="238">
        <v>247842.99</v>
      </c>
      <c r="C17" s="238">
        <v>40000</v>
      </c>
      <c r="D17" s="238">
        <v>152000</v>
      </c>
    </row>
    <row r="18" spans="1:4" x14ac:dyDescent="0.25">
      <c r="A18" s="416">
        <v>43556</v>
      </c>
      <c r="B18" s="238">
        <v>185700</v>
      </c>
      <c r="C18" s="238">
        <v>37000</v>
      </c>
      <c r="D18" s="238">
        <v>190200</v>
      </c>
    </row>
    <row r="19" spans="1:4" x14ac:dyDescent="0.25">
      <c r="B19" s="417"/>
      <c r="C19" s="417"/>
      <c r="D19" s="417"/>
    </row>
    <row r="20" spans="1:4" x14ac:dyDescent="0.25">
      <c r="B20" s="233"/>
    </row>
    <row r="21" spans="1:4" x14ac:dyDescent="0.25">
      <c r="B21" s="233"/>
      <c r="D21" s="233"/>
    </row>
  </sheetData>
  <sheetProtection selectLockedCells="1" selectUnlockedCells="1"/>
  <mergeCells count="1">
    <mergeCell ref="B4:D4"/>
  </mergeCells>
  <pageMargins left="0.78749999999999998" right="0.78749999999999998" top="1.0527777777777778" bottom="1.0527777777777778" header="0.78749999999999998" footer="0.78749999999999998"/>
  <pageSetup paperSize="9" firstPageNumber="0" orientation="landscape" r:id="rId1"/>
  <headerFooter alignWithMargins="0">
    <oddHeader>&amp;C&amp;"Times New Roman,Navadno"&amp;12&amp;A</oddHeader>
    <oddFooter>&amp;C&amp;"Times New Roman,Navadno"&amp;12Stran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EFFAD-3778-448D-B7DF-DA476101F9E2}">
  <dimension ref="A1:R141"/>
  <sheetViews>
    <sheetView zoomScaleNormal="100" workbookViewId="0">
      <pane xSplit="1" ySplit="1" topLeftCell="G129" activePane="bottomRight" state="frozen"/>
      <selection pane="topRight" activeCell="B1" sqref="B1"/>
      <selection pane="bottomLeft" activeCell="A2" sqref="A2"/>
      <selection pane="bottomRight" activeCell="E122" sqref="E122"/>
    </sheetView>
  </sheetViews>
  <sheetFormatPr defaultColWidth="11.5703125" defaultRowHeight="12.75" x14ac:dyDescent="0.25"/>
  <cols>
    <col min="1" max="1" width="7.140625" style="324" customWidth="1"/>
    <col min="2" max="2" width="7.140625" style="318" customWidth="1"/>
    <col min="3" max="3" width="16" style="318" customWidth="1"/>
    <col min="4" max="4" width="18.7109375" style="325" bestFit="1" customWidth="1"/>
    <col min="5" max="5" width="22.42578125" style="318" customWidth="1"/>
    <col min="6" max="6" width="44.28515625" style="325" customWidth="1"/>
    <col min="7" max="7" width="22.7109375" style="318" customWidth="1"/>
    <col min="8" max="8" width="6.42578125" style="318" customWidth="1"/>
    <col min="9" max="9" width="5.42578125" style="318" customWidth="1"/>
    <col min="10" max="10" width="7.42578125" style="318" bestFit="1" customWidth="1"/>
    <col min="11" max="11" width="6.5703125" style="318" customWidth="1"/>
    <col min="12" max="12" width="7.5703125" style="318" customWidth="1"/>
    <col min="13" max="13" width="3" style="318" customWidth="1"/>
    <col min="14" max="14" width="21.28515625" style="326" customWidth="1"/>
    <col min="15" max="16" width="7.42578125" style="318" customWidth="1"/>
    <col min="17" max="17" width="6.85546875" style="318" customWidth="1"/>
    <col min="18" max="18" width="11.7109375" style="318" customWidth="1"/>
    <col min="19" max="256" width="11.5703125" style="318"/>
    <col min="257" max="258" width="7.140625" style="318" customWidth="1"/>
    <col min="259" max="259" width="16" style="318" customWidth="1"/>
    <col min="260" max="260" width="18.7109375" style="318" bestFit="1" customWidth="1"/>
    <col min="261" max="261" width="22.42578125" style="318" customWidth="1"/>
    <col min="262" max="262" width="44.28515625" style="318" customWidth="1"/>
    <col min="263" max="263" width="22.7109375" style="318" customWidth="1"/>
    <col min="264" max="264" width="6.42578125" style="318" customWidth="1"/>
    <col min="265" max="265" width="5.42578125" style="318" customWidth="1"/>
    <col min="266" max="266" width="7.42578125" style="318" bestFit="1" customWidth="1"/>
    <col min="267" max="267" width="6.5703125" style="318" customWidth="1"/>
    <col min="268" max="268" width="7.5703125" style="318" customWidth="1"/>
    <col min="269" max="269" width="3" style="318" customWidth="1"/>
    <col min="270" max="270" width="21.28515625" style="318" customWidth="1"/>
    <col min="271" max="272" width="7.42578125" style="318" customWidth="1"/>
    <col min="273" max="273" width="6.85546875" style="318" customWidth="1"/>
    <col min="274" max="274" width="11.7109375" style="318" customWidth="1"/>
    <col min="275" max="512" width="11.5703125" style="318"/>
    <col min="513" max="514" width="7.140625" style="318" customWidth="1"/>
    <col min="515" max="515" width="16" style="318" customWidth="1"/>
    <col min="516" max="516" width="18.7109375" style="318" bestFit="1" customWidth="1"/>
    <col min="517" max="517" width="22.42578125" style="318" customWidth="1"/>
    <col min="518" max="518" width="44.28515625" style="318" customWidth="1"/>
    <col min="519" max="519" width="22.7109375" style="318" customWidth="1"/>
    <col min="520" max="520" width="6.42578125" style="318" customWidth="1"/>
    <col min="521" max="521" width="5.42578125" style="318" customWidth="1"/>
    <col min="522" max="522" width="7.42578125" style="318" bestFit="1" customWidth="1"/>
    <col min="523" max="523" width="6.5703125" style="318" customWidth="1"/>
    <col min="524" max="524" width="7.5703125" style="318" customWidth="1"/>
    <col min="525" max="525" width="3" style="318" customWidth="1"/>
    <col min="526" max="526" width="21.28515625" style="318" customWidth="1"/>
    <col min="527" max="528" width="7.42578125" style="318" customWidth="1"/>
    <col min="529" max="529" width="6.85546875" style="318" customWidth="1"/>
    <col min="530" max="530" width="11.7109375" style="318" customWidth="1"/>
    <col min="531" max="768" width="11.5703125" style="318"/>
    <col min="769" max="770" width="7.140625" style="318" customWidth="1"/>
    <col min="771" max="771" width="16" style="318" customWidth="1"/>
    <col min="772" max="772" width="18.7109375" style="318" bestFit="1" customWidth="1"/>
    <col min="773" max="773" width="22.42578125" style="318" customWidth="1"/>
    <col min="774" max="774" width="44.28515625" style="318" customWidth="1"/>
    <col min="775" max="775" width="22.7109375" style="318" customWidth="1"/>
    <col min="776" max="776" width="6.42578125" style="318" customWidth="1"/>
    <col min="777" max="777" width="5.42578125" style="318" customWidth="1"/>
    <col min="778" max="778" width="7.42578125" style="318" bestFit="1" customWidth="1"/>
    <col min="779" max="779" width="6.5703125" style="318" customWidth="1"/>
    <col min="780" max="780" width="7.5703125" style="318" customWidth="1"/>
    <col min="781" max="781" width="3" style="318" customWidth="1"/>
    <col min="782" max="782" width="21.28515625" style="318" customWidth="1"/>
    <col min="783" max="784" width="7.42578125" style="318" customWidth="1"/>
    <col min="785" max="785" width="6.85546875" style="318" customWidth="1"/>
    <col min="786" max="786" width="11.7109375" style="318" customWidth="1"/>
    <col min="787" max="1024" width="11.5703125" style="318"/>
    <col min="1025" max="1026" width="7.140625" style="318" customWidth="1"/>
    <col min="1027" max="1027" width="16" style="318" customWidth="1"/>
    <col min="1028" max="1028" width="18.7109375" style="318" bestFit="1" customWidth="1"/>
    <col min="1029" max="1029" width="22.42578125" style="318" customWidth="1"/>
    <col min="1030" max="1030" width="44.28515625" style="318" customWidth="1"/>
    <col min="1031" max="1031" width="22.7109375" style="318" customWidth="1"/>
    <col min="1032" max="1032" width="6.42578125" style="318" customWidth="1"/>
    <col min="1033" max="1033" width="5.42578125" style="318" customWidth="1"/>
    <col min="1034" max="1034" width="7.42578125" style="318" bestFit="1" customWidth="1"/>
    <col min="1035" max="1035" width="6.5703125" style="318" customWidth="1"/>
    <col min="1036" max="1036" width="7.5703125" style="318" customWidth="1"/>
    <col min="1037" max="1037" width="3" style="318" customWidth="1"/>
    <col min="1038" max="1038" width="21.28515625" style="318" customWidth="1"/>
    <col min="1039" max="1040" width="7.42578125" style="318" customWidth="1"/>
    <col min="1041" max="1041" width="6.85546875" style="318" customWidth="1"/>
    <col min="1042" max="1042" width="11.7109375" style="318" customWidth="1"/>
    <col min="1043" max="1280" width="11.5703125" style="318"/>
    <col min="1281" max="1282" width="7.140625" style="318" customWidth="1"/>
    <col min="1283" max="1283" width="16" style="318" customWidth="1"/>
    <col min="1284" max="1284" width="18.7109375" style="318" bestFit="1" customWidth="1"/>
    <col min="1285" max="1285" width="22.42578125" style="318" customWidth="1"/>
    <col min="1286" max="1286" width="44.28515625" style="318" customWidth="1"/>
    <col min="1287" max="1287" width="22.7109375" style="318" customWidth="1"/>
    <col min="1288" max="1288" width="6.42578125" style="318" customWidth="1"/>
    <col min="1289" max="1289" width="5.42578125" style="318" customWidth="1"/>
    <col min="1290" max="1290" width="7.42578125" style="318" bestFit="1" customWidth="1"/>
    <col min="1291" max="1291" width="6.5703125" style="318" customWidth="1"/>
    <col min="1292" max="1292" width="7.5703125" style="318" customWidth="1"/>
    <col min="1293" max="1293" width="3" style="318" customWidth="1"/>
    <col min="1294" max="1294" width="21.28515625" style="318" customWidth="1"/>
    <col min="1295" max="1296" width="7.42578125" style="318" customWidth="1"/>
    <col min="1297" max="1297" width="6.85546875" style="318" customWidth="1"/>
    <col min="1298" max="1298" width="11.7109375" style="318" customWidth="1"/>
    <col min="1299" max="1536" width="11.5703125" style="318"/>
    <col min="1537" max="1538" width="7.140625" style="318" customWidth="1"/>
    <col min="1539" max="1539" width="16" style="318" customWidth="1"/>
    <col min="1540" max="1540" width="18.7109375" style="318" bestFit="1" customWidth="1"/>
    <col min="1541" max="1541" width="22.42578125" style="318" customWidth="1"/>
    <col min="1542" max="1542" width="44.28515625" style="318" customWidth="1"/>
    <col min="1543" max="1543" width="22.7109375" style="318" customWidth="1"/>
    <col min="1544" max="1544" width="6.42578125" style="318" customWidth="1"/>
    <col min="1545" max="1545" width="5.42578125" style="318" customWidth="1"/>
    <col min="1546" max="1546" width="7.42578125" style="318" bestFit="1" customWidth="1"/>
    <col min="1547" max="1547" width="6.5703125" style="318" customWidth="1"/>
    <col min="1548" max="1548" width="7.5703125" style="318" customWidth="1"/>
    <col min="1549" max="1549" width="3" style="318" customWidth="1"/>
    <col min="1550" max="1550" width="21.28515625" style="318" customWidth="1"/>
    <col min="1551" max="1552" width="7.42578125" style="318" customWidth="1"/>
    <col min="1553" max="1553" width="6.85546875" style="318" customWidth="1"/>
    <col min="1554" max="1554" width="11.7109375" style="318" customWidth="1"/>
    <col min="1555" max="1792" width="11.5703125" style="318"/>
    <col min="1793" max="1794" width="7.140625" style="318" customWidth="1"/>
    <col min="1795" max="1795" width="16" style="318" customWidth="1"/>
    <col min="1796" max="1796" width="18.7109375" style="318" bestFit="1" customWidth="1"/>
    <col min="1797" max="1797" width="22.42578125" style="318" customWidth="1"/>
    <col min="1798" max="1798" width="44.28515625" style="318" customWidth="1"/>
    <col min="1799" max="1799" width="22.7109375" style="318" customWidth="1"/>
    <col min="1800" max="1800" width="6.42578125" style="318" customWidth="1"/>
    <col min="1801" max="1801" width="5.42578125" style="318" customWidth="1"/>
    <col min="1802" max="1802" width="7.42578125" style="318" bestFit="1" customWidth="1"/>
    <col min="1803" max="1803" width="6.5703125" style="318" customWidth="1"/>
    <col min="1804" max="1804" width="7.5703125" style="318" customWidth="1"/>
    <col min="1805" max="1805" width="3" style="318" customWidth="1"/>
    <col min="1806" max="1806" width="21.28515625" style="318" customWidth="1"/>
    <col min="1807" max="1808" width="7.42578125" style="318" customWidth="1"/>
    <col min="1809" max="1809" width="6.85546875" style="318" customWidth="1"/>
    <col min="1810" max="1810" width="11.7109375" style="318" customWidth="1"/>
    <col min="1811" max="2048" width="11.5703125" style="318"/>
    <col min="2049" max="2050" width="7.140625" style="318" customWidth="1"/>
    <col min="2051" max="2051" width="16" style="318" customWidth="1"/>
    <col min="2052" max="2052" width="18.7109375" style="318" bestFit="1" customWidth="1"/>
    <col min="2053" max="2053" width="22.42578125" style="318" customWidth="1"/>
    <col min="2054" max="2054" width="44.28515625" style="318" customWidth="1"/>
    <col min="2055" max="2055" width="22.7109375" style="318" customWidth="1"/>
    <col min="2056" max="2056" width="6.42578125" style="318" customWidth="1"/>
    <col min="2057" max="2057" width="5.42578125" style="318" customWidth="1"/>
    <col min="2058" max="2058" width="7.42578125" style="318" bestFit="1" customWidth="1"/>
    <col min="2059" max="2059" width="6.5703125" style="318" customWidth="1"/>
    <col min="2060" max="2060" width="7.5703125" style="318" customWidth="1"/>
    <col min="2061" max="2061" width="3" style="318" customWidth="1"/>
    <col min="2062" max="2062" width="21.28515625" style="318" customWidth="1"/>
    <col min="2063" max="2064" width="7.42578125" style="318" customWidth="1"/>
    <col min="2065" max="2065" width="6.85546875" style="318" customWidth="1"/>
    <col min="2066" max="2066" width="11.7109375" style="318" customWidth="1"/>
    <col min="2067" max="2304" width="11.5703125" style="318"/>
    <col min="2305" max="2306" width="7.140625" style="318" customWidth="1"/>
    <col min="2307" max="2307" width="16" style="318" customWidth="1"/>
    <col min="2308" max="2308" width="18.7109375" style="318" bestFit="1" customWidth="1"/>
    <col min="2309" max="2309" width="22.42578125" style="318" customWidth="1"/>
    <col min="2310" max="2310" width="44.28515625" style="318" customWidth="1"/>
    <col min="2311" max="2311" width="22.7109375" style="318" customWidth="1"/>
    <col min="2312" max="2312" width="6.42578125" style="318" customWidth="1"/>
    <col min="2313" max="2313" width="5.42578125" style="318" customWidth="1"/>
    <col min="2314" max="2314" width="7.42578125" style="318" bestFit="1" customWidth="1"/>
    <col min="2315" max="2315" width="6.5703125" style="318" customWidth="1"/>
    <col min="2316" max="2316" width="7.5703125" style="318" customWidth="1"/>
    <col min="2317" max="2317" width="3" style="318" customWidth="1"/>
    <col min="2318" max="2318" width="21.28515625" style="318" customWidth="1"/>
    <col min="2319" max="2320" width="7.42578125" style="318" customWidth="1"/>
    <col min="2321" max="2321" width="6.85546875" style="318" customWidth="1"/>
    <col min="2322" max="2322" width="11.7109375" style="318" customWidth="1"/>
    <col min="2323" max="2560" width="11.5703125" style="318"/>
    <col min="2561" max="2562" width="7.140625" style="318" customWidth="1"/>
    <col min="2563" max="2563" width="16" style="318" customWidth="1"/>
    <col min="2564" max="2564" width="18.7109375" style="318" bestFit="1" customWidth="1"/>
    <col min="2565" max="2565" width="22.42578125" style="318" customWidth="1"/>
    <col min="2566" max="2566" width="44.28515625" style="318" customWidth="1"/>
    <col min="2567" max="2567" width="22.7109375" style="318" customWidth="1"/>
    <col min="2568" max="2568" width="6.42578125" style="318" customWidth="1"/>
    <col min="2569" max="2569" width="5.42578125" style="318" customWidth="1"/>
    <col min="2570" max="2570" width="7.42578125" style="318" bestFit="1" customWidth="1"/>
    <col min="2571" max="2571" width="6.5703125" style="318" customWidth="1"/>
    <col min="2572" max="2572" width="7.5703125" style="318" customWidth="1"/>
    <col min="2573" max="2573" width="3" style="318" customWidth="1"/>
    <col min="2574" max="2574" width="21.28515625" style="318" customWidth="1"/>
    <col min="2575" max="2576" width="7.42578125" style="318" customWidth="1"/>
    <col min="2577" max="2577" width="6.85546875" style="318" customWidth="1"/>
    <col min="2578" max="2578" width="11.7109375" style="318" customWidth="1"/>
    <col min="2579" max="2816" width="11.5703125" style="318"/>
    <col min="2817" max="2818" width="7.140625" style="318" customWidth="1"/>
    <col min="2819" max="2819" width="16" style="318" customWidth="1"/>
    <col min="2820" max="2820" width="18.7109375" style="318" bestFit="1" customWidth="1"/>
    <col min="2821" max="2821" width="22.42578125" style="318" customWidth="1"/>
    <col min="2822" max="2822" width="44.28515625" style="318" customWidth="1"/>
    <col min="2823" max="2823" width="22.7109375" style="318" customWidth="1"/>
    <col min="2824" max="2824" width="6.42578125" style="318" customWidth="1"/>
    <col min="2825" max="2825" width="5.42578125" style="318" customWidth="1"/>
    <col min="2826" max="2826" width="7.42578125" style="318" bestFit="1" customWidth="1"/>
    <col min="2827" max="2827" width="6.5703125" style="318" customWidth="1"/>
    <col min="2828" max="2828" width="7.5703125" style="318" customWidth="1"/>
    <col min="2829" max="2829" width="3" style="318" customWidth="1"/>
    <col min="2830" max="2830" width="21.28515625" style="318" customWidth="1"/>
    <col min="2831" max="2832" width="7.42578125" style="318" customWidth="1"/>
    <col min="2833" max="2833" width="6.85546875" style="318" customWidth="1"/>
    <col min="2834" max="2834" width="11.7109375" style="318" customWidth="1"/>
    <col min="2835" max="3072" width="11.5703125" style="318"/>
    <col min="3073" max="3074" width="7.140625" style="318" customWidth="1"/>
    <col min="3075" max="3075" width="16" style="318" customWidth="1"/>
    <col min="3076" max="3076" width="18.7109375" style="318" bestFit="1" customWidth="1"/>
    <col min="3077" max="3077" width="22.42578125" style="318" customWidth="1"/>
    <col min="3078" max="3078" width="44.28515625" style="318" customWidth="1"/>
    <col min="3079" max="3079" width="22.7109375" style="318" customWidth="1"/>
    <col min="3080" max="3080" width="6.42578125" style="318" customWidth="1"/>
    <col min="3081" max="3081" width="5.42578125" style="318" customWidth="1"/>
    <col min="3082" max="3082" width="7.42578125" style="318" bestFit="1" customWidth="1"/>
    <col min="3083" max="3083" width="6.5703125" style="318" customWidth="1"/>
    <col min="3084" max="3084" width="7.5703125" style="318" customWidth="1"/>
    <col min="3085" max="3085" width="3" style="318" customWidth="1"/>
    <col min="3086" max="3086" width="21.28515625" style="318" customWidth="1"/>
    <col min="3087" max="3088" width="7.42578125" style="318" customWidth="1"/>
    <col min="3089" max="3089" width="6.85546875" style="318" customWidth="1"/>
    <col min="3090" max="3090" width="11.7109375" style="318" customWidth="1"/>
    <col min="3091" max="3328" width="11.5703125" style="318"/>
    <col min="3329" max="3330" width="7.140625" style="318" customWidth="1"/>
    <col min="3331" max="3331" width="16" style="318" customWidth="1"/>
    <col min="3332" max="3332" width="18.7109375" style="318" bestFit="1" customWidth="1"/>
    <col min="3333" max="3333" width="22.42578125" style="318" customWidth="1"/>
    <col min="3334" max="3334" width="44.28515625" style="318" customWidth="1"/>
    <col min="3335" max="3335" width="22.7109375" style="318" customWidth="1"/>
    <col min="3336" max="3336" width="6.42578125" style="318" customWidth="1"/>
    <col min="3337" max="3337" width="5.42578125" style="318" customWidth="1"/>
    <col min="3338" max="3338" width="7.42578125" style="318" bestFit="1" customWidth="1"/>
    <col min="3339" max="3339" width="6.5703125" style="318" customWidth="1"/>
    <col min="3340" max="3340" width="7.5703125" style="318" customWidth="1"/>
    <col min="3341" max="3341" width="3" style="318" customWidth="1"/>
    <col min="3342" max="3342" width="21.28515625" style="318" customWidth="1"/>
    <col min="3343" max="3344" width="7.42578125" style="318" customWidth="1"/>
    <col min="3345" max="3345" width="6.85546875" style="318" customWidth="1"/>
    <col min="3346" max="3346" width="11.7109375" style="318" customWidth="1"/>
    <col min="3347" max="3584" width="11.5703125" style="318"/>
    <col min="3585" max="3586" width="7.140625" style="318" customWidth="1"/>
    <col min="3587" max="3587" width="16" style="318" customWidth="1"/>
    <col min="3588" max="3588" width="18.7109375" style="318" bestFit="1" customWidth="1"/>
    <col min="3589" max="3589" width="22.42578125" style="318" customWidth="1"/>
    <col min="3590" max="3590" width="44.28515625" style="318" customWidth="1"/>
    <col min="3591" max="3591" width="22.7109375" style="318" customWidth="1"/>
    <col min="3592" max="3592" width="6.42578125" style="318" customWidth="1"/>
    <col min="3593" max="3593" width="5.42578125" style="318" customWidth="1"/>
    <col min="3594" max="3594" width="7.42578125" style="318" bestFit="1" customWidth="1"/>
    <col min="3595" max="3595" width="6.5703125" style="318" customWidth="1"/>
    <col min="3596" max="3596" width="7.5703125" style="318" customWidth="1"/>
    <col min="3597" max="3597" width="3" style="318" customWidth="1"/>
    <col min="3598" max="3598" width="21.28515625" style="318" customWidth="1"/>
    <col min="3599" max="3600" width="7.42578125" style="318" customWidth="1"/>
    <col min="3601" max="3601" width="6.85546875" style="318" customWidth="1"/>
    <col min="3602" max="3602" width="11.7109375" style="318" customWidth="1"/>
    <col min="3603" max="3840" width="11.5703125" style="318"/>
    <col min="3841" max="3842" width="7.140625" style="318" customWidth="1"/>
    <col min="3843" max="3843" width="16" style="318" customWidth="1"/>
    <col min="3844" max="3844" width="18.7109375" style="318" bestFit="1" customWidth="1"/>
    <col min="3845" max="3845" width="22.42578125" style="318" customWidth="1"/>
    <col min="3846" max="3846" width="44.28515625" style="318" customWidth="1"/>
    <col min="3847" max="3847" width="22.7109375" style="318" customWidth="1"/>
    <col min="3848" max="3848" width="6.42578125" style="318" customWidth="1"/>
    <col min="3849" max="3849" width="5.42578125" style="318" customWidth="1"/>
    <col min="3850" max="3850" width="7.42578125" style="318" bestFit="1" customWidth="1"/>
    <col min="3851" max="3851" width="6.5703125" style="318" customWidth="1"/>
    <col min="3852" max="3852" width="7.5703125" style="318" customWidth="1"/>
    <col min="3853" max="3853" width="3" style="318" customWidth="1"/>
    <col min="3854" max="3854" width="21.28515625" style="318" customWidth="1"/>
    <col min="3855" max="3856" width="7.42578125" style="318" customWidth="1"/>
    <col min="3857" max="3857" width="6.85546875" style="318" customWidth="1"/>
    <col min="3858" max="3858" width="11.7109375" style="318" customWidth="1"/>
    <col min="3859" max="4096" width="11.5703125" style="318"/>
    <col min="4097" max="4098" width="7.140625" style="318" customWidth="1"/>
    <col min="4099" max="4099" width="16" style="318" customWidth="1"/>
    <col min="4100" max="4100" width="18.7109375" style="318" bestFit="1" customWidth="1"/>
    <col min="4101" max="4101" width="22.42578125" style="318" customWidth="1"/>
    <col min="4102" max="4102" width="44.28515625" style="318" customWidth="1"/>
    <col min="4103" max="4103" width="22.7109375" style="318" customWidth="1"/>
    <col min="4104" max="4104" width="6.42578125" style="318" customWidth="1"/>
    <col min="4105" max="4105" width="5.42578125" style="318" customWidth="1"/>
    <col min="4106" max="4106" width="7.42578125" style="318" bestFit="1" customWidth="1"/>
    <col min="4107" max="4107" width="6.5703125" style="318" customWidth="1"/>
    <col min="4108" max="4108" width="7.5703125" style="318" customWidth="1"/>
    <col min="4109" max="4109" width="3" style="318" customWidth="1"/>
    <col min="4110" max="4110" width="21.28515625" style="318" customWidth="1"/>
    <col min="4111" max="4112" width="7.42578125" style="318" customWidth="1"/>
    <col min="4113" max="4113" width="6.85546875" style="318" customWidth="1"/>
    <col min="4114" max="4114" width="11.7109375" style="318" customWidth="1"/>
    <col min="4115" max="4352" width="11.5703125" style="318"/>
    <col min="4353" max="4354" width="7.140625" style="318" customWidth="1"/>
    <col min="4355" max="4355" width="16" style="318" customWidth="1"/>
    <col min="4356" max="4356" width="18.7109375" style="318" bestFit="1" customWidth="1"/>
    <col min="4357" max="4357" width="22.42578125" style="318" customWidth="1"/>
    <col min="4358" max="4358" width="44.28515625" style="318" customWidth="1"/>
    <col min="4359" max="4359" width="22.7109375" style="318" customWidth="1"/>
    <col min="4360" max="4360" width="6.42578125" style="318" customWidth="1"/>
    <col min="4361" max="4361" width="5.42578125" style="318" customWidth="1"/>
    <col min="4362" max="4362" width="7.42578125" style="318" bestFit="1" customWidth="1"/>
    <col min="4363" max="4363" width="6.5703125" style="318" customWidth="1"/>
    <col min="4364" max="4364" width="7.5703125" style="318" customWidth="1"/>
    <col min="4365" max="4365" width="3" style="318" customWidth="1"/>
    <col min="4366" max="4366" width="21.28515625" style="318" customWidth="1"/>
    <col min="4367" max="4368" width="7.42578125" style="318" customWidth="1"/>
    <col min="4369" max="4369" width="6.85546875" style="318" customWidth="1"/>
    <col min="4370" max="4370" width="11.7109375" style="318" customWidth="1"/>
    <col min="4371" max="4608" width="11.5703125" style="318"/>
    <col min="4609" max="4610" width="7.140625" style="318" customWidth="1"/>
    <col min="4611" max="4611" width="16" style="318" customWidth="1"/>
    <col min="4612" max="4612" width="18.7109375" style="318" bestFit="1" customWidth="1"/>
    <col min="4613" max="4613" width="22.42578125" style="318" customWidth="1"/>
    <col min="4614" max="4614" width="44.28515625" style="318" customWidth="1"/>
    <col min="4615" max="4615" width="22.7109375" style="318" customWidth="1"/>
    <col min="4616" max="4616" width="6.42578125" style="318" customWidth="1"/>
    <col min="4617" max="4617" width="5.42578125" style="318" customWidth="1"/>
    <col min="4618" max="4618" width="7.42578125" style="318" bestFit="1" customWidth="1"/>
    <col min="4619" max="4619" width="6.5703125" style="318" customWidth="1"/>
    <col min="4620" max="4620" width="7.5703125" style="318" customWidth="1"/>
    <col min="4621" max="4621" width="3" style="318" customWidth="1"/>
    <col min="4622" max="4622" width="21.28515625" style="318" customWidth="1"/>
    <col min="4623" max="4624" width="7.42578125" style="318" customWidth="1"/>
    <col min="4625" max="4625" width="6.85546875" style="318" customWidth="1"/>
    <col min="4626" max="4626" width="11.7109375" style="318" customWidth="1"/>
    <col min="4627" max="4864" width="11.5703125" style="318"/>
    <col min="4865" max="4866" width="7.140625" style="318" customWidth="1"/>
    <col min="4867" max="4867" width="16" style="318" customWidth="1"/>
    <col min="4868" max="4868" width="18.7109375" style="318" bestFit="1" customWidth="1"/>
    <col min="4869" max="4869" width="22.42578125" style="318" customWidth="1"/>
    <col min="4870" max="4870" width="44.28515625" style="318" customWidth="1"/>
    <col min="4871" max="4871" width="22.7109375" style="318" customWidth="1"/>
    <col min="4872" max="4872" width="6.42578125" style="318" customWidth="1"/>
    <col min="4873" max="4873" width="5.42578125" style="318" customWidth="1"/>
    <col min="4874" max="4874" width="7.42578125" style="318" bestFit="1" customWidth="1"/>
    <col min="4875" max="4875" width="6.5703125" style="318" customWidth="1"/>
    <col min="4876" max="4876" width="7.5703125" style="318" customWidth="1"/>
    <col min="4877" max="4877" width="3" style="318" customWidth="1"/>
    <col min="4878" max="4878" width="21.28515625" style="318" customWidth="1"/>
    <col min="4879" max="4880" width="7.42578125" style="318" customWidth="1"/>
    <col min="4881" max="4881" width="6.85546875" style="318" customWidth="1"/>
    <col min="4882" max="4882" width="11.7109375" style="318" customWidth="1"/>
    <col min="4883" max="5120" width="11.5703125" style="318"/>
    <col min="5121" max="5122" width="7.140625" style="318" customWidth="1"/>
    <col min="5123" max="5123" width="16" style="318" customWidth="1"/>
    <col min="5124" max="5124" width="18.7109375" style="318" bestFit="1" customWidth="1"/>
    <col min="5125" max="5125" width="22.42578125" style="318" customWidth="1"/>
    <col min="5126" max="5126" width="44.28515625" style="318" customWidth="1"/>
    <col min="5127" max="5127" width="22.7109375" style="318" customWidth="1"/>
    <col min="5128" max="5128" width="6.42578125" style="318" customWidth="1"/>
    <col min="5129" max="5129" width="5.42578125" style="318" customWidth="1"/>
    <col min="5130" max="5130" width="7.42578125" style="318" bestFit="1" customWidth="1"/>
    <col min="5131" max="5131" width="6.5703125" style="318" customWidth="1"/>
    <col min="5132" max="5132" width="7.5703125" style="318" customWidth="1"/>
    <col min="5133" max="5133" width="3" style="318" customWidth="1"/>
    <col min="5134" max="5134" width="21.28515625" style="318" customWidth="1"/>
    <col min="5135" max="5136" width="7.42578125" style="318" customWidth="1"/>
    <col min="5137" max="5137" width="6.85546875" style="318" customWidth="1"/>
    <col min="5138" max="5138" width="11.7109375" style="318" customWidth="1"/>
    <col min="5139" max="5376" width="11.5703125" style="318"/>
    <col min="5377" max="5378" width="7.140625" style="318" customWidth="1"/>
    <col min="5379" max="5379" width="16" style="318" customWidth="1"/>
    <col min="5380" max="5380" width="18.7109375" style="318" bestFit="1" customWidth="1"/>
    <col min="5381" max="5381" width="22.42578125" style="318" customWidth="1"/>
    <col min="5382" max="5382" width="44.28515625" style="318" customWidth="1"/>
    <col min="5383" max="5383" width="22.7109375" style="318" customWidth="1"/>
    <col min="5384" max="5384" width="6.42578125" style="318" customWidth="1"/>
    <col min="5385" max="5385" width="5.42578125" style="318" customWidth="1"/>
    <col min="5386" max="5386" width="7.42578125" style="318" bestFit="1" customWidth="1"/>
    <col min="5387" max="5387" width="6.5703125" style="318" customWidth="1"/>
    <col min="5388" max="5388" width="7.5703125" style="318" customWidth="1"/>
    <col min="5389" max="5389" width="3" style="318" customWidth="1"/>
    <col min="5390" max="5390" width="21.28515625" style="318" customWidth="1"/>
    <col min="5391" max="5392" width="7.42578125" style="318" customWidth="1"/>
    <col min="5393" max="5393" width="6.85546875" style="318" customWidth="1"/>
    <col min="5394" max="5394" width="11.7109375" style="318" customWidth="1"/>
    <col min="5395" max="5632" width="11.5703125" style="318"/>
    <col min="5633" max="5634" width="7.140625" style="318" customWidth="1"/>
    <col min="5635" max="5635" width="16" style="318" customWidth="1"/>
    <col min="5636" max="5636" width="18.7109375" style="318" bestFit="1" customWidth="1"/>
    <col min="5637" max="5637" width="22.42578125" style="318" customWidth="1"/>
    <col min="5638" max="5638" width="44.28515625" style="318" customWidth="1"/>
    <col min="5639" max="5639" width="22.7109375" style="318" customWidth="1"/>
    <col min="5640" max="5640" width="6.42578125" style="318" customWidth="1"/>
    <col min="5641" max="5641" width="5.42578125" style="318" customWidth="1"/>
    <col min="5642" max="5642" width="7.42578125" style="318" bestFit="1" customWidth="1"/>
    <col min="5643" max="5643" width="6.5703125" style="318" customWidth="1"/>
    <col min="5644" max="5644" width="7.5703125" style="318" customWidth="1"/>
    <col min="5645" max="5645" width="3" style="318" customWidth="1"/>
    <col min="5646" max="5646" width="21.28515625" style="318" customWidth="1"/>
    <col min="5647" max="5648" width="7.42578125" style="318" customWidth="1"/>
    <col min="5649" max="5649" width="6.85546875" style="318" customWidth="1"/>
    <col min="5650" max="5650" width="11.7109375" style="318" customWidth="1"/>
    <col min="5651" max="5888" width="11.5703125" style="318"/>
    <col min="5889" max="5890" width="7.140625" style="318" customWidth="1"/>
    <col min="5891" max="5891" width="16" style="318" customWidth="1"/>
    <col min="5892" max="5892" width="18.7109375" style="318" bestFit="1" customWidth="1"/>
    <col min="5893" max="5893" width="22.42578125" style="318" customWidth="1"/>
    <col min="5894" max="5894" width="44.28515625" style="318" customWidth="1"/>
    <col min="5895" max="5895" width="22.7109375" style="318" customWidth="1"/>
    <col min="5896" max="5896" width="6.42578125" style="318" customWidth="1"/>
    <col min="5897" max="5897" width="5.42578125" style="318" customWidth="1"/>
    <col min="5898" max="5898" width="7.42578125" style="318" bestFit="1" customWidth="1"/>
    <col min="5899" max="5899" width="6.5703125" style="318" customWidth="1"/>
    <col min="5900" max="5900" width="7.5703125" style="318" customWidth="1"/>
    <col min="5901" max="5901" width="3" style="318" customWidth="1"/>
    <col min="5902" max="5902" width="21.28515625" style="318" customWidth="1"/>
    <col min="5903" max="5904" width="7.42578125" style="318" customWidth="1"/>
    <col min="5905" max="5905" width="6.85546875" style="318" customWidth="1"/>
    <col min="5906" max="5906" width="11.7109375" style="318" customWidth="1"/>
    <col min="5907" max="6144" width="11.5703125" style="318"/>
    <col min="6145" max="6146" width="7.140625" style="318" customWidth="1"/>
    <col min="6147" max="6147" width="16" style="318" customWidth="1"/>
    <col min="6148" max="6148" width="18.7109375" style="318" bestFit="1" customWidth="1"/>
    <col min="6149" max="6149" width="22.42578125" style="318" customWidth="1"/>
    <col min="6150" max="6150" width="44.28515625" style="318" customWidth="1"/>
    <col min="6151" max="6151" width="22.7109375" style="318" customWidth="1"/>
    <col min="6152" max="6152" width="6.42578125" style="318" customWidth="1"/>
    <col min="6153" max="6153" width="5.42578125" style="318" customWidth="1"/>
    <col min="6154" max="6154" width="7.42578125" style="318" bestFit="1" customWidth="1"/>
    <col min="6155" max="6155" width="6.5703125" style="318" customWidth="1"/>
    <col min="6156" max="6156" width="7.5703125" style="318" customWidth="1"/>
    <col min="6157" max="6157" width="3" style="318" customWidth="1"/>
    <col min="6158" max="6158" width="21.28515625" style="318" customWidth="1"/>
    <col min="6159" max="6160" width="7.42578125" style="318" customWidth="1"/>
    <col min="6161" max="6161" width="6.85546875" style="318" customWidth="1"/>
    <col min="6162" max="6162" width="11.7109375" style="318" customWidth="1"/>
    <col min="6163" max="6400" width="11.5703125" style="318"/>
    <col min="6401" max="6402" width="7.140625" style="318" customWidth="1"/>
    <col min="6403" max="6403" width="16" style="318" customWidth="1"/>
    <col min="6404" max="6404" width="18.7109375" style="318" bestFit="1" customWidth="1"/>
    <col min="6405" max="6405" width="22.42578125" style="318" customWidth="1"/>
    <col min="6406" max="6406" width="44.28515625" style="318" customWidth="1"/>
    <col min="6407" max="6407" width="22.7109375" style="318" customWidth="1"/>
    <col min="6408" max="6408" width="6.42578125" style="318" customWidth="1"/>
    <col min="6409" max="6409" width="5.42578125" style="318" customWidth="1"/>
    <col min="6410" max="6410" width="7.42578125" style="318" bestFit="1" customWidth="1"/>
    <col min="6411" max="6411" width="6.5703125" style="318" customWidth="1"/>
    <col min="6412" max="6412" width="7.5703125" style="318" customWidth="1"/>
    <col min="6413" max="6413" width="3" style="318" customWidth="1"/>
    <col min="6414" max="6414" width="21.28515625" style="318" customWidth="1"/>
    <col min="6415" max="6416" width="7.42578125" style="318" customWidth="1"/>
    <col min="6417" max="6417" width="6.85546875" style="318" customWidth="1"/>
    <col min="6418" max="6418" width="11.7109375" style="318" customWidth="1"/>
    <col min="6419" max="6656" width="11.5703125" style="318"/>
    <col min="6657" max="6658" width="7.140625" style="318" customWidth="1"/>
    <col min="6659" max="6659" width="16" style="318" customWidth="1"/>
    <col min="6660" max="6660" width="18.7109375" style="318" bestFit="1" customWidth="1"/>
    <col min="6661" max="6661" width="22.42578125" style="318" customWidth="1"/>
    <col min="6662" max="6662" width="44.28515625" style="318" customWidth="1"/>
    <col min="6663" max="6663" width="22.7109375" style="318" customWidth="1"/>
    <col min="6664" max="6664" width="6.42578125" style="318" customWidth="1"/>
    <col min="6665" max="6665" width="5.42578125" style="318" customWidth="1"/>
    <col min="6666" max="6666" width="7.42578125" style="318" bestFit="1" customWidth="1"/>
    <col min="6667" max="6667" width="6.5703125" style="318" customWidth="1"/>
    <col min="6668" max="6668" width="7.5703125" style="318" customWidth="1"/>
    <col min="6669" max="6669" width="3" style="318" customWidth="1"/>
    <col min="6670" max="6670" width="21.28515625" style="318" customWidth="1"/>
    <col min="6671" max="6672" width="7.42578125" style="318" customWidth="1"/>
    <col min="6673" max="6673" width="6.85546875" style="318" customWidth="1"/>
    <col min="6674" max="6674" width="11.7109375" style="318" customWidth="1"/>
    <col min="6675" max="6912" width="11.5703125" style="318"/>
    <col min="6913" max="6914" width="7.140625" style="318" customWidth="1"/>
    <col min="6915" max="6915" width="16" style="318" customWidth="1"/>
    <col min="6916" max="6916" width="18.7109375" style="318" bestFit="1" customWidth="1"/>
    <col min="6917" max="6917" width="22.42578125" style="318" customWidth="1"/>
    <col min="6918" max="6918" width="44.28515625" style="318" customWidth="1"/>
    <col min="6919" max="6919" width="22.7109375" style="318" customWidth="1"/>
    <col min="6920" max="6920" width="6.42578125" style="318" customWidth="1"/>
    <col min="6921" max="6921" width="5.42578125" style="318" customWidth="1"/>
    <col min="6922" max="6922" width="7.42578125" style="318" bestFit="1" customWidth="1"/>
    <col min="6923" max="6923" width="6.5703125" style="318" customWidth="1"/>
    <col min="6924" max="6924" width="7.5703125" style="318" customWidth="1"/>
    <col min="6925" max="6925" width="3" style="318" customWidth="1"/>
    <col min="6926" max="6926" width="21.28515625" style="318" customWidth="1"/>
    <col min="6927" max="6928" width="7.42578125" style="318" customWidth="1"/>
    <col min="6929" max="6929" width="6.85546875" style="318" customWidth="1"/>
    <col min="6930" max="6930" width="11.7109375" style="318" customWidth="1"/>
    <col min="6931" max="7168" width="11.5703125" style="318"/>
    <col min="7169" max="7170" width="7.140625" style="318" customWidth="1"/>
    <col min="7171" max="7171" width="16" style="318" customWidth="1"/>
    <col min="7172" max="7172" width="18.7109375" style="318" bestFit="1" customWidth="1"/>
    <col min="7173" max="7173" width="22.42578125" style="318" customWidth="1"/>
    <col min="7174" max="7174" width="44.28515625" style="318" customWidth="1"/>
    <col min="7175" max="7175" width="22.7109375" style="318" customWidth="1"/>
    <col min="7176" max="7176" width="6.42578125" style="318" customWidth="1"/>
    <col min="7177" max="7177" width="5.42578125" style="318" customWidth="1"/>
    <col min="7178" max="7178" width="7.42578125" style="318" bestFit="1" customWidth="1"/>
    <col min="7179" max="7179" width="6.5703125" style="318" customWidth="1"/>
    <col min="7180" max="7180" width="7.5703125" style="318" customWidth="1"/>
    <col min="7181" max="7181" width="3" style="318" customWidth="1"/>
    <col min="7182" max="7182" width="21.28515625" style="318" customWidth="1"/>
    <col min="7183" max="7184" width="7.42578125" style="318" customWidth="1"/>
    <col min="7185" max="7185" width="6.85546875" style="318" customWidth="1"/>
    <col min="7186" max="7186" width="11.7109375" style="318" customWidth="1"/>
    <col min="7187" max="7424" width="11.5703125" style="318"/>
    <col min="7425" max="7426" width="7.140625" style="318" customWidth="1"/>
    <col min="7427" max="7427" width="16" style="318" customWidth="1"/>
    <col min="7428" max="7428" width="18.7109375" style="318" bestFit="1" customWidth="1"/>
    <col min="7429" max="7429" width="22.42578125" style="318" customWidth="1"/>
    <col min="7430" max="7430" width="44.28515625" style="318" customWidth="1"/>
    <col min="7431" max="7431" width="22.7109375" style="318" customWidth="1"/>
    <col min="7432" max="7432" width="6.42578125" style="318" customWidth="1"/>
    <col min="7433" max="7433" width="5.42578125" style="318" customWidth="1"/>
    <col min="7434" max="7434" width="7.42578125" style="318" bestFit="1" customWidth="1"/>
    <col min="7435" max="7435" width="6.5703125" style="318" customWidth="1"/>
    <col min="7436" max="7436" width="7.5703125" style="318" customWidth="1"/>
    <col min="7437" max="7437" width="3" style="318" customWidth="1"/>
    <col min="7438" max="7438" width="21.28515625" style="318" customWidth="1"/>
    <col min="7439" max="7440" width="7.42578125" style="318" customWidth="1"/>
    <col min="7441" max="7441" width="6.85546875" style="318" customWidth="1"/>
    <col min="7442" max="7442" width="11.7109375" style="318" customWidth="1"/>
    <col min="7443" max="7680" width="11.5703125" style="318"/>
    <col min="7681" max="7682" width="7.140625" style="318" customWidth="1"/>
    <col min="7683" max="7683" width="16" style="318" customWidth="1"/>
    <col min="7684" max="7684" width="18.7109375" style="318" bestFit="1" customWidth="1"/>
    <col min="7685" max="7685" width="22.42578125" style="318" customWidth="1"/>
    <col min="7686" max="7686" width="44.28515625" style="318" customWidth="1"/>
    <col min="7687" max="7687" width="22.7109375" style="318" customWidth="1"/>
    <col min="7688" max="7688" width="6.42578125" style="318" customWidth="1"/>
    <col min="7689" max="7689" width="5.42578125" style="318" customWidth="1"/>
    <col min="7690" max="7690" width="7.42578125" style="318" bestFit="1" customWidth="1"/>
    <col min="7691" max="7691" width="6.5703125" style="318" customWidth="1"/>
    <col min="7692" max="7692" width="7.5703125" style="318" customWidth="1"/>
    <col min="7693" max="7693" width="3" style="318" customWidth="1"/>
    <col min="7694" max="7694" width="21.28515625" style="318" customWidth="1"/>
    <col min="7695" max="7696" width="7.42578125" style="318" customWidth="1"/>
    <col min="7697" max="7697" width="6.85546875" style="318" customWidth="1"/>
    <col min="7698" max="7698" width="11.7109375" style="318" customWidth="1"/>
    <col min="7699" max="7936" width="11.5703125" style="318"/>
    <col min="7937" max="7938" width="7.140625" style="318" customWidth="1"/>
    <col min="7939" max="7939" width="16" style="318" customWidth="1"/>
    <col min="7940" max="7940" width="18.7109375" style="318" bestFit="1" customWidth="1"/>
    <col min="7941" max="7941" width="22.42578125" style="318" customWidth="1"/>
    <col min="7942" max="7942" width="44.28515625" style="318" customWidth="1"/>
    <col min="7943" max="7943" width="22.7109375" style="318" customWidth="1"/>
    <col min="7944" max="7944" width="6.42578125" style="318" customWidth="1"/>
    <col min="7945" max="7945" width="5.42578125" style="318" customWidth="1"/>
    <col min="7946" max="7946" width="7.42578125" style="318" bestFit="1" customWidth="1"/>
    <col min="7947" max="7947" width="6.5703125" style="318" customWidth="1"/>
    <col min="7948" max="7948" width="7.5703125" style="318" customWidth="1"/>
    <col min="7949" max="7949" width="3" style="318" customWidth="1"/>
    <col min="7950" max="7950" width="21.28515625" style="318" customWidth="1"/>
    <col min="7951" max="7952" width="7.42578125" style="318" customWidth="1"/>
    <col min="7953" max="7953" width="6.85546875" style="318" customWidth="1"/>
    <col min="7954" max="7954" width="11.7109375" style="318" customWidth="1"/>
    <col min="7955" max="8192" width="11.5703125" style="318"/>
    <col min="8193" max="8194" width="7.140625" style="318" customWidth="1"/>
    <col min="8195" max="8195" width="16" style="318" customWidth="1"/>
    <col min="8196" max="8196" width="18.7109375" style="318" bestFit="1" customWidth="1"/>
    <col min="8197" max="8197" width="22.42578125" style="318" customWidth="1"/>
    <col min="8198" max="8198" width="44.28515625" style="318" customWidth="1"/>
    <col min="8199" max="8199" width="22.7109375" style="318" customWidth="1"/>
    <col min="8200" max="8200" width="6.42578125" style="318" customWidth="1"/>
    <col min="8201" max="8201" width="5.42578125" style="318" customWidth="1"/>
    <col min="8202" max="8202" width="7.42578125" style="318" bestFit="1" customWidth="1"/>
    <col min="8203" max="8203" width="6.5703125" style="318" customWidth="1"/>
    <col min="8204" max="8204" width="7.5703125" style="318" customWidth="1"/>
    <col min="8205" max="8205" width="3" style="318" customWidth="1"/>
    <col min="8206" max="8206" width="21.28515625" style="318" customWidth="1"/>
    <col min="8207" max="8208" width="7.42578125" style="318" customWidth="1"/>
    <col min="8209" max="8209" width="6.85546875" style="318" customWidth="1"/>
    <col min="8210" max="8210" width="11.7109375" style="318" customWidth="1"/>
    <col min="8211" max="8448" width="11.5703125" style="318"/>
    <col min="8449" max="8450" width="7.140625" style="318" customWidth="1"/>
    <col min="8451" max="8451" width="16" style="318" customWidth="1"/>
    <col min="8452" max="8452" width="18.7109375" style="318" bestFit="1" customWidth="1"/>
    <col min="8453" max="8453" width="22.42578125" style="318" customWidth="1"/>
    <col min="8454" max="8454" width="44.28515625" style="318" customWidth="1"/>
    <col min="8455" max="8455" width="22.7109375" style="318" customWidth="1"/>
    <col min="8456" max="8456" width="6.42578125" style="318" customWidth="1"/>
    <col min="8457" max="8457" width="5.42578125" style="318" customWidth="1"/>
    <col min="8458" max="8458" width="7.42578125" style="318" bestFit="1" customWidth="1"/>
    <col min="8459" max="8459" width="6.5703125" style="318" customWidth="1"/>
    <col min="8460" max="8460" width="7.5703125" style="318" customWidth="1"/>
    <col min="8461" max="8461" width="3" style="318" customWidth="1"/>
    <col min="8462" max="8462" width="21.28515625" style="318" customWidth="1"/>
    <col min="8463" max="8464" width="7.42578125" style="318" customWidth="1"/>
    <col min="8465" max="8465" width="6.85546875" style="318" customWidth="1"/>
    <col min="8466" max="8466" width="11.7109375" style="318" customWidth="1"/>
    <col min="8467" max="8704" width="11.5703125" style="318"/>
    <col min="8705" max="8706" width="7.140625" style="318" customWidth="1"/>
    <col min="8707" max="8707" width="16" style="318" customWidth="1"/>
    <col min="8708" max="8708" width="18.7109375" style="318" bestFit="1" customWidth="1"/>
    <col min="8709" max="8709" width="22.42578125" style="318" customWidth="1"/>
    <col min="8710" max="8710" width="44.28515625" style="318" customWidth="1"/>
    <col min="8711" max="8711" width="22.7109375" style="318" customWidth="1"/>
    <col min="8712" max="8712" width="6.42578125" style="318" customWidth="1"/>
    <col min="8713" max="8713" width="5.42578125" style="318" customWidth="1"/>
    <col min="8714" max="8714" width="7.42578125" style="318" bestFit="1" customWidth="1"/>
    <col min="8715" max="8715" width="6.5703125" style="318" customWidth="1"/>
    <col min="8716" max="8716" width="7.5703125" style="318" customWidth="1"/>
    <col min="8717" max="8717" width="3" style="318" customWidth="1"/>
    <col min="8718" max="8718" width="21.28515625" style="318" customWidth="1"/>
    <col min="8719" max="8720" width="7.42578125" style="318" customWidth="1"/>
    <col min="8721" max="8721" width="6.85546875" style="318" customWidth="1"/>
    <col min="8722" max="8722" width="11.7109375" style="318" customWidth="1"/>
    <col min="8723" max="8960" width="11.5703125" style="318"/>
    <col min="8961" max="8962" width="7.140625" style="318" customWidth="1"/>
    <col min="8963" max="8963" width="16" style="318" customWidth="1"/>
    <col min="8964" max="8964" width="18.7109375" style="318" bestFit="1" customWidth="1"/>
    <col min="8965" max="8965" width="22.42578125" style="318" customWidth="1"/>
    <col min="8966" max="8966" width="44.28515625" style="318" customWidth="1"/>
    <col min="8967" max="8967" width="22.7109375" style="318" customWidth="1"/>
    <col min="8968" max="8968" width="6.42578125" style="318" customWidth="1"/>
    <col min="8969" max="8969" width="5.42578125" style="318" customWidth="1"/>
    <col min="8970" max="8970" width="7.42578125" style="318" bestFit="1" customWidth="1"/>
    <col min="8971" max="8971" width="6.5703125" style="318" customWidth="1"/>
    <col min="8972" max="8972" width="7.5703125" style="318" customWidth="1"/>
    <col min="8973" max="8973" width="3" style="318" customWidth="1"/>
    <col min="8974" max="8974" width="21.28515625" style="318" customWidth="1"/>
    <col min="8975" max="8976" width="7.42578125" style="318" customWidth="1"/>
    <col min="8977" max="8977" width="6.85546875" style="318" customWidth="1"/>
    <col min="8978" max="8978" width="11.7109375" style="318" customWidth="1"/>
    <col min="8979" max="9216" width="11.5703125" style="318"/>
    <col min="9217" max="9218" width="7.140625" style="318" customWidth="1"/>
    <col min="9219" max="9219" width="16" style="318" customWidth="1"/>
    <col min="9220" max="9220" width="18.7109375" style="318" bestFit="1" customWidth="1"/>
    <col min="9221" max="9221" width="22.42578125" style="318" customWidth="1"/>
    <col min="9222" max="9222" width="44.28515625" style="318" customWidth="1"/>
    <col min="9223" max="9223" width="22.7109375" style="318" customWidth="1"/>
    <col min="9224" max="9224" width="6.42578125" style="318" customWidth="1"/>
    <col min="9225" max="9225" width="5.42578125" style="318" customWidth="1"/>
    <col min="9226" max="9226" width="7.42578125" style="318" bestFit="1" customWidth="1"/>
    <col min="9227" max="9227" width="6.5703125" style="318" customWidth="1"/>
    <col min="9228" max="9228" width="7.5703125" style="318" customWidth="1"/>
    <col min="9229" max="9229" width="3" style="318" customWidth="1"/>
    <col min="9230" max="9230" width="21.28515625" style="318" customWidth="1"/>
    <col min="9231" max="9232" width="7.42578125" style="318" customWidth="1"/>
    <col min="9233" max="9233" width="6.85546875" style="318" customWidth="1"/>
    <col min="9234" max="9234" width="11.7109375" style="318" customWidth="1"/>
    <col min="9235" max="9472" width="11.5703125" style="318"/>
    <col min="9473" max="9474" width="7.140625" style="318" customWidth="1"/>
    <col min="9475" max="9475" width="16" style="318" customWidth="1"/>
    <col min="9476" max="9476" width="18.7109375" style="318" bestFit="1" customWidth="1"/>
    <col min="9477" max="9477" width="22.42578125" style="318" customWidth="1"/>
    <col min="9478" max="9478" width="44.28515625" style="318" customWidth="1"/>
    <col min="9479" max="9479" width="22.7109375" style="318" customWidth="1"/>
    <col min="9480" max="9480" width="6.42578125" style="318" customWidth="1"/>
    <col min="9481" max="9481" width="5.42578125" style="318" customWidth="1"/>
    <col min="9482" max="9482" width="7.42578125" style="318" bestFit="1" customWidth="1"/>
    <col min="9483" max="9483" width="6.5703125" style="318" customWidth="1"/>
    <col min="9484" max="9484" width="7.5703125" style="318" customWidth="1"/>
    <col min="9485" max="9485" width="3" style="318" customWidth="1"/>
    <col min="9486" max="9486" width="21.28515625" style="318" customWidth="1"/>
    <col min="9487" max="9488" width="7.42578125" style="318" customWidth="1"/>
    <col min="9489" max="9489" width="6.85546875" style="318" customWidth="1"/>
    <col min="9490" max="9490" width="11.7109375" style="318" customWidth="1"/>
    <col min="9491" max="9728" width="11.5703125" style="318"/>
    <col min="9729" max="9730" width="7.140625" style="318" customWidth="1"/>
    <col min="9731" max="9731" width="16" style="318" customWidth="1"/>
    <col min="9732" max="9732" width="18.7109375" style="318" bestFit="1" customWidth="1"/>
    <col min="9733" max="9733" width="22.42578125" style="318" customWidth="1"/>
    <col min="9734" max="9734" width="44.28515625" style="318" customWidth="1"/>
    <col min="9735" max="9735" width="22.7109375" style="318" customWidth="1"/>
    <col min="9736" max="9736" width="6.42578125" style="318" customWidth="1"/>
    <col min="9737" max="9737" width="5.42578125" style="318" customWidth="1"/>
    <col min="9738" max="9738" width="7.42578125" style="318" bestFit="1" customWidth="1"/>
    <col min="9739" max="9739" width="6.5703125" style="318" customWidth="1"/>
    <col min="9740" max="9740" width="7.5703125" style="318" customWidth="1"/>
    <col min="9741" max="9741" width="3" style="318" customWidth="1"/>
    <col min="9742" max="9742" width="21.28515625" style="318" customWidth="1"/>
    <col min="9743" max="9744" width="7.42578125" style="318" customWidth="1"/>
    <col min="9745" max="9745" width="6.85546875" style="318" customWidth="1"/>
    <col min="9746" max="9746" width="11.7109375" style="318" customWidth="1"/>
    <col min="9747" max="9984" width="11.5703125" style="318"/>
    <col min="9985" max="9986" width="7.140625" style="318" customWidth="1"/>
    <col min="9987" max="9987" width="16" style="318" customWidth="1"/>
    <col min="9988" max="9988" width="18.7109375" style="318" bestFit="1" customWidth="1"/>
    <col min="9989" max="9989" width="22.42578125" style="318" customWidth="1"/>
    <col min="9990" max="9990" width="44.28515625" style="318" customWidth="1"/>
    <col min="9991" max="9991" width="22.7109375" style="318" customWidth="1"/>
    <col min="9992" max="9992" width="6.42578125" style="318" customWidth="1"/>
    <col min="9993" max="9993" width="5.42578125" style="318" customWidth="1"/>
    <col min="9994" max="9994" width="7.42578125" style="318" bestFit="1" customWidth="1"/>
    <col min="9995" max="9995" width="6.5703125" style="318" customWidth="1"/>
    <col min="9996" max="9996" width="7.5703125" style="318" customWidth="1"/>
    <col min="9997" max="9997" width="3" style="318" customWidth="1"/>
    <col min="9998" max="9998" width="21.28515625" style="318" customWidth="1"/>
    <col min="9999" max="10000" width="7.42578125" style="318" customWidth="1"/>
    <col min="10001" max="10001" width="6.85546875" style="318" customWidth="1"/>
    <col min="10002" max="10002" width="11.7109375" style="318" customWidth="1"/>
    <col min="10003" max="10240" width="11.5703125" style="318"/>
    <col min="10241" max="10242" width="7.140625" style="318" customWidth="1"/>
    <col min="10243" max="10243" width="16" style="318" customWidth="1"/>
    <col min="10244" max="10244" width="18.7109375" style="318" bestFit="1" customWidth="1"/>
    <col min="10245" max="10245" width="22.42578125" style="318" customWidth="1"/>
    <col min="10246" max="10246" width="44.28515625" style="318" customWidth="1"/>
    <col min="10247" max="10247" width="22.7109375" style="318" customWidth="1"/>
    <col min="10248" max="10248" width="6.42578125" style="318" customWidth="1"/>
    <col min="10249" max="10249" width="5.42578125" style="318" customWidth="1"/>
    <col min="10250" max="10250" width="7.42578125" style="318" bestFit="1" customWidth="1"/>
    <col min="10251" max="10251" width="6.5703125" style="318" customWidth="1"/>
    <col min="10252" max="10252" width="7.5703125" style="318" customWidth="1"/>
    <col min="10253" max="10253" width="3" style="318" customWidth="1"/>
    <col min="10254" max="10254" width="21.28515625" style="318" customWidth="1"/>
    <col min="10255" max="10256" width="7.42578125" style="318" customWidth="1"/>
    <col min="10257" max="10257" width="6.85546875" style="318" customWidth="1"/>
    <col min="10258" max="10258" width="11.7109375" style="318" customWidth="1"/>
    <col min="10259" max="10496" width="11.5703125" style="318"/>
    <col min="10497" max="10498" width="7.140625" style="318" customWidth="1"/>
    <col min="10499" max="10499" width="16" style="318" customWidth="1"/>
    <col min="10500" max="10500" width="18.7109375" style="318" bestFit="1" customWidth="1"/>
    <col min="10501" max="10501" width="22.42578125" style="318" customWidth="1"/>
    <col min="10502" max="10502" width="44.28515625" style="318" customWidth="1"/>
    <col min="10503" max="10503" width="22.7109375" style="318" customWidth="1"/>
    <col min="10504" max="10504" width="6.42578125" style="318" customWidth="1"/>
    <col min="10505" max="10505" width="5.42578125" style="318" customWidth="1"/>
    <col min="10506" max="10506" width="7.42578125" style="318" bestFit="1" customWidth="1"/>
    <col min="10507" max="10507" width="6.5703125" style="318" customWidth="1"/>
    <col min="10508" max="10508" width="7.5703125" style="318" customWidth="1"/>
    <col min="10509" max="10509" width="3" style="318" customWidth="1"/>
    <col min="10510" max="10510" width="21.28515625" style="318" customWidth="1"/>
    <col min="10511" max="10512" width="7.42578125" style="318" customWidth="1"/>
    <col min="10513" max="10513" width="6.85546875" style="318" customWidth="1"/>
    <col min="10514" max="10514" width="11.7109375" style="318" customWidth="1"/>
    <col min="10515" max="10752" width="11.5703125" style="318"/>
    <col min="10753" max="10754" width="7.140625" style="318" customWidth="1"/>
    <col min="10755" max="10755" width="16" style="318" customWidth="1"/>
    <col min="10756" max="10756" width="18.7109375" style="318" bestFit="1" customWidth="1"/>
    <col min="10757" max="10757" width="22.42578125" style="318" customWidth="1"/>
    <col min="10758" max="10758" width="44.28515625" style="318" customWidth="1"/>
    <col min="10759" max="10759" width="22.7109375" style="318" customWidth="1"/>
    <col min="10760" max="10760" width="6.42578125" style="318" customWidth="1"/>
    <col min="10761" max="10761" width="5.42578125" style="318" customWidth="1"/>
    <col min="10762" max="10762" width="7.42578125" style="318" bestFit="1" customWidth="1"/>
    <col min="10763" max="10763" width="6.5703125" style="318" customWidth="1"/>
    <col min="10764" max="10764" width="7.5703125" style="318" customWidth="1"/>
    <col min="10765" max="10765" width="3" style="318" customWidth="1"/>
    <col min="10766" max="10766" width="21.28515625" style="318" customWidth="1"/>
    <col min="10767" max="10768" width="7.42578125" style="318" customWidth="1"/>
    <col min="10769" max="10769" width="6.85546875" style="318" customWidth="1"/>
    <col min="10770" max="10770" width="11.7109375" style="318" customWidth="1"/>
    <col min="10771" max="11008" width="11.5703125" style="318"/>
    <col min="11009" max="11010" width="7.140625" style="318" customWidth="1"/>
    <col min="11011" max="11011" width="16" style="318" customWidth="1"/>
    <col min="11012" max="11012" width="18.7109375" style="318" bestFit="1" customWidth="1"/>
    <col min="11013" max="11013" width="22.42578125" style="318" customWidth="1"/>
    <col min="11014" max="11014" width="44.28515625" style="318" customWidth="1"/>
    <col min="11015" max="11015" width="22.7109375" style="318" customWidth="1"/>
    <col min="11016" max="11016" width="6.42578125" style="318" customWidth="1"/>
    <col min="11017" max="11017" width="5.42578125" style="318" customWidth="1"/>
    <col min="11018" max="11018" width="7.42578125" style="318" bestFit="1" customWidth="1"/>
    <col min="11019" max="11019" width="6.5703125" style="318" customWidth="1"/>
    <col min="11020" max="11020" width="7.5703125" style="318" customWidth="1"/>
    <col min="11021" max="11021" width="3" style="318" customWidth="1"/>
    <col min="11022" max="11022" width="21.28515625" style="318" customWidth="1"/>
    <col min="11023" max="11024" width="7.42578125" style="318" customWidth="1"/>
    <col min="11025" max="11025" width="6.85546875" style="318" customWidth="1"/>
    <col min="11026" max="11026" width="11.7109375" style="318" customWidth="1"/>
    <col min="11027" max="11264" width="11.5703125" style="318"/>
    <col min="11265" max="11266" width="7.140625" style="318" customWidth="1"/>
    <col min="11267" max="11267" width="16" style="318" customWidth="1"/>
    <col min="11268" max="11268" width="18.7109375" style="318" bestFit="1" customWidth="1"/>
    <col min="11269" max="11269" width="22.42578125" style="318" customWidth="1"/>
    <col min="11270" max="11270" width="44.28515625" style="318" customWidth="1"/>
    <col min="11271" max="11271" width="22.7109375" style="318" customWidth="1"/>
    <col min="11272" max="11272" width="6.42578125" style="318" customWidth="1"/>
    <col min="11273" max="11273" width="5.42578125" style="318" customWidth="1"/>
    <col min="11274" max="11274" width="7.42578125" style="318" bestFit="1" customWidth="1"/>
    <col min="11275" max="11275" width="6.5703125" style="318" customWidth="1"/>
    <col min="11276" max="11276" width="7.5703125" style="318" customWidth="1"/>
    <col min="11277" max="11277" width="3" style="318" customWidth="1"/>
    <col min="11278" max="11278" width="21.28515625" style="318" customWidth="1"/>
    <col min="11279" max="11280" width="7.42578125" style="318" customWidth="1"/>
    <col min="11281" max="11281" width="6.85546875" style="318" customWidth="1"/>
    <col min="11282" max="11282" width="11.7109375" style="318" customWidth="1"/>
    <col min="11283" max="11520" width="11.5703125" style="318"/>
    <col min="11521" max="11522" width="7.140625" style="318" customWidth="1"/>
    <col min="11523" max="11523" width="16" style="318" customWidth="1"/>
    <col min="11524" max="11524" width="18.7109375" style="318" bestFit="1" customWidth="1"/>
    <col min="11525" max="11525" width="22.42578125" style="318" customWidth="1"/>
    <col min="11526" max="11526" width="44.28515625" style="318" customWidth="1"/>
    <col min="11527" max="11527" width="22.7109375" style="318" customWidth="1"/>
    <col min="11528" max="11528" width="6.42578125" style="318" customWidth="1"/>
    <col min="11529" max="11529" width="5.42578125" style="318" customWidth="1"/>
    <col min="11530" max="11530" width="7.42578125" style="318" bestFit="1" customWidth="1"/>
    <col min="11531" max="11531" width="6.5703125" style="318" customWidth="1"/>
    <col min="11532" max="11532" width="7.5703125" style="318" customWidth="1"/>
    <col min="11533" max="11533" width="3" style="318" customWidth="1"/>
    <col min="11534" max="11534" width="21.28515625" style="318" customWidth="1"/>
    <col min="11535" max="11536" width="7.42578125" style="318" customWidth="1"/>
    <col min="11537" max="11537" width="6.85546875" style="318" customWidth="1"/>
    <col min="11538" max="11538" width="11.7109375" style="318" customWidth="1"/>
    <col min="11539" max="11776" width="11.5703125" style="318"/>
    <col min="11777" max="11778" width="7.140625" style="318" customWidth="1"/>
    <col min="11779" max="11779" width="16" style="318" customWidth="1"/>
    <col min="11780" max="11780" width="18.7109375" style="318" bestFit="1" customWidth="1"/>
    <col min="11781" max="11781" width="22.42578125" style="318" customWidth="1"/>
    <col min="11782" max="11782" width="44.28515625" style="318" customWidth="1"/>
    <col min="11783" max="11783" width="22.7109375" style="318" customWidth="1"/>
    <col min="11784" max="11784" width="6.42578125" style="318" customWidth="1"/>
    <col min="11785" max="11785" width="5.42578125" style="318" customWidth="1"/>
    <col min="11786" max="11786" width="7.42578125" style="318" bestFit="1" customWidth="1"/>
    <col min="11787" max="11787" width="6.5703125" style="318" customWidth="1"/>
    <col min="11788" max="11788" width="7.5703125" style="318" customWidth="1"/>
    <col min="11789" max="11789" width="3" style="318" customWidth="1"/>
    <col min="11790" max="11790" width="21.28515625" style="318" customWidth="1"/>
    <col min="11791" max="11792" width="7.42578125" style="318" customWidth="1"/>
    <col min="11793" max="11793" width="6.85546875" style="318" customWidth="1"/>
    <col min="11794" max="11794" width="11.7109375" style="318" customWidth="1"/>
    <col min="11795" max="12032" width="11.5703125" style="318"/>
    <col min="12033" max="12034" width="7.140625" style="318" customWidth="1"/>
    <col min="12035" max="12035" width="16" style="318" customWidth="1"/>
    <col min="12036" max="12036" width="18.7109375" style="318" bestFit="1" customWidth="1"/>
    <col min="12037" max="12037" width="22.42578125" style="318" customWidth="1"/>
    <col min="12038" max="12038" width="44.28515625" style="318" customWidth="1"/>
    <col min="12039" max="12039" width="22.7109375" style="318" customWidth="1"/>
    <col min="12040" max="12040" width="6.42578125" style="318" customWidth="1"/>
    <col min="12041" max="12041" width="5.42578125" style="318" customWidth="1"/>
    <col min="12042" max="12042" width="7.42578125" style="318" bestFit="1" customWidth="1"/>
    <col min="12043" max="12043" width="6.5703125" style="318" customWidth="1"/>
    <col min="12044" max="12044" width="7.5703125" style="318" customWidth="1"/>
    <col min="12045" max="12045" width="3" style="318" customWidth="1"/>
    <col min="12046" max="12046" width="21.28515625" style="318" customWidth="1"/>
    <col min="12047" max="12048" width="7.42578125" style="318" customWidth="1"/>
    <col min="12049" max="12049" width="6.85546875" style="318" customWidth="1"/>
    <col min="12050" max="12050" width="11.7109375" style="318" customWidth="1"/>
    <col min="12051" max="12288" width="11.5703125" style="318"/>
    <col min="12289" max="12290" width="7.140625" style="318" customWidth="1"/>
    <col min="12291" max="12291" width="16" style="318" customWidth="1"/>
    <col min="12292" max="12292" width="18.7109375" style="318" bestFit="1" customWidth="1"/>
    <col min="12293" max="12293" width="22.42578125" style="318" customWidth="1"/>
    <col min="12294" max="12294" width="44.28515625" style="318" customWidth="1"/>
    <col min="12295" max="12295" width="22.7109375" style="318" customWidth="1"/>
    <col min="12296" max="12296" width="6.42578125" style="318" customWidth="1"/>
    <col min="12297" max="12297" width="5.42578125" style="318" customWidth="1"/>
    <col min="12298" max="12298" width="7.42578125" style="318" bestFit="1" customWidth="1"/>
    <col min="12299" max="12299" width="6.5703125" style="318" customWidth="1"/>
    <col min="12300" max="12300" width="7.5703125" style="318" customWidth="1"/>
    <col min="12301" max="12301" width="3" style="318" customWidth="1"/>
    <col min="12302" max="12302" width="21.28515625" style="318" customWidth="1"/>
    <col min="12303" max="12304" width="7.42578125" style="318" customWidth="1"/>
    <col min="12305" max="12305" width="6.85546875" style="318" customWidth="1"/>
    <col min="12306" max="12306" width="11.7109375" style="318" customWidth="1"/>
    <col min="12307" max="12544" width="11.5703125" style="318"/>
    <col min="12545" max="12546" width="7.140625" style="318" customWidth="1"/>
    <col min="12547" max="12547" width="16" style="318" customWidth="1"/>
    <col min="12548" max="12548" width="18.7109375" style="318" bestFit="1" customWidth="1"/>
    <col min="12549" max="12549" width="22.42578125" style="318" customWidth="1"/>
    <col min="12550" max="12550" width="44.28515625" style="318" customWidth="1"/>
    <col min="12551" max="12551" width="22.7109375" style="318" customWidth="1"/>
    <col min="12552" max="12552" width="6.42578125" style="318" customWidth="1"/>
    <col min="12553" max="12553" width="5.42578125" style="318" customWidth="1"/>
    <col min="12554" max="12554" width="7.42578125" style="318" bestFit="1" customWidth="1"/>
    <col min="12555" max="12555" width="6.5703125" style="318" customWidth="1"/>
    <col min="12556" max="12556" width="7.5703125" style="318" customWidth="1"/>
    <col min="12557" max="12557" width="3" style="318" customWidth="1"/>
    <col min="12558" max="12558" width="21.28515625" style="318" customWidth="1"/>
    <col min="12559" max="12560" width="7.42578125" style="318" customWidth="1"/>
    <col min="12561" max="12561" width="6.85546875" style="318" customWidth="1"/>
    <col min="12562" max="12562" width="11.7109375" style="318" customWidth="1"/>
    <col min="12563" max="12800" width="11.5703125" style="318"/>
    <col min="12801" max="12802" width="7.140625" style="318" customWidth="1"/>
    <col min="12803" max="12803" width="16" style="318" customWidth="1"/>
    <col min="12804" max="12804" width="18.7109375" style="318" bestFit="1" customWidth="1"/>
    <col min="12805" max="12805" width="22.42578125" style="318" customWidth="1"/>
    <col min="12806" max="12806" width="44.28515625" style="318" customWidth="1"/>
    <col min="12807" max="12807" width="22.7109375" style="318" customWidth="1"/>
    <col min="12808" max="12808" width="6.42578125" style="318" customWidth="1"/>
    <col min="12809" max="12809" width="5.42578125" style="318" customWidth="1"/>
    <col min="12810" max="12810" width="7.42578125" style="318" bestFit="1" customWidth="1"/>
    <col min="12811" max="12811" width="6.5703125" style="318" customWidth="1"/>
    <col min="12812" max="12812" width="7.5703125" style="318" customWidth="1"/>
    <col min="12813" max="12813" width="3" style="318" customWidth="1"/>
    <col min="12814" max="12814" width="21.28515625" style="318" customWidth="1"/>
    <col min="12815" max="12816" width="7.42578125" style="318" customWidth="1"/>
    <col min="12817" max="12817" width="6.85546875" style="318" customWidth="1"/>
    <col min="12818" max="12818" width="11.7109375" style="318" customWidth="1"/>
    <col min="12819" max="13056" width="11.5703125" style="318"/>
    <col min="13057" max="13058" width="7.140625" style="318" customWidth="1"/>
    <col min="13059" max="13059" width="16" style="318" customWidth="1"/>
    <col min="13060" max="13060" width="18.7109375" style="318" bestFit="1" customWidth="1"/>
    <col min="13061" max="13061" width="22.42578125" style="318" customWidth="1"/>
    <col min="13062" max="13062" width="44.28515625" style="318" customWidth="1"/>
    <col min="13063" max="13063" width="22.7109375" style="318" customWidth="1"/>
    <col min="13064" max="13064" width="6.42578125" style="318" customWidth="1"/>
    <col min="13065" max="13065" width="5.42578125" style="318" customWidth="1"/>
    <col min="13066" max="13066" width="7.42578125" style="318" bestFit="1" customWidth="1"/>
    <col min="13067" max="13067" width="6.5703125" style="318" customWidth="1"/>
    <col min="13068" max="13068" width="7.5703125" style="318" customWidth="1"/>
    <col min="13069" max="13069" width="3" style="318" customWidth="1"/>
    <col min="13070" max="13070" width="21.28515625" style="318" customWidth="1"/>
    <col min="13071" max="13072" width="7.42578125" style="318" customWidth="1"/>
    <col min="13073" max="13073" width="6.85546875" style="318" customWidth="1"/>
    <col min="13074" max="13074" width="11.7109375" style="318" customWidth="1"/>
    <col min="13075" max="13312" width="11.5703125" style="318"/>
    <col min="13313" max="13314" width="7.140625" style="318" customWidth="1"/>
    <col min="13315" max="13315" width="16" style="318" customWidth="1"/>
    <col min="13316" max="13316" width="18.7109375" style="318" bestFit="1" customWidth="1"/>
    <col min="13317" max="13317" width="22.42578125" style="318" customWidth="1"/>
    <col min="13318" max="13318" width="44.28515625" style="318" customWidth="1"/>
    <col min="13319" max="13319" width="22.7109375" style="318" customWidth="1"/>
    <col min="13320" max="13320" width="6.42578125" style="318" customWidth="1"/>
    <col min="13321" max="13321" width="5.42578125" style="318" customWidth="1"/>
    <col min="13322" max="13322" width="7.42578125" style="318" bestFit="1" customWidth="1"/>
    <col min="13323" max="13323" width="6.5703125" style="318" customWidth="1"/>
    <col min="13324" max="13324" width="7.5703125" style="318" customWidth="1"/>
    <col min="13325" max="13325" width="3" style="318" customWidth="1"/>
    <col min="13326" max="13326" width="21.28515625" style="318" customWidth="1"/>
    <col min="13327" max="13328" width="7.42578125" style="318" customWidth="1"/>
    <col min="13329" max="13329" width="6.85546875" style="318" customWidth="1"/>
    <col min="13330" max="13330" width="11.7109375" style="318" customWidth="1"/>
    <col min="13331" max="13568" width="11.5703125" style="318"/>
    <col min="13569" max="13570" width="7.140625" style="318" customWidth="1"/>
    <col min="13571" max="13571" width="16" style="318" customWidth="1"/>
    <col min="13572" max="13572" width="18.7109375" style="318" bestFit="1" customWidth="1"/>
    <col min="13573" max="13573" width="22.42578125" style="318" customWidth="1"/>
    <col min="13574" max="13574" width="44.28515625" style="318" customWidth="1"/>
    <col min="13575" max="13575" width="22.7109375" style="318" customWidth="1"/>
    <col min="13576" max="13576" width="6.42578125" style="318" customWidth="1"/>
    <col min="13577" max="13577" width="5.42578125" style="318" customWidth="1"/>
    <col min="13578" max="13578" width="7.42578125" style="318" bestFit="1" customWidth="1"/>
    <col min="13579" max="13579" width="6.5703125" style="318" customWidth="1"/>
    <col min="13580" max="13580" width="7.5703125" style="318" customWidth="1"/>
    <col min="13581" max="13581" width="3" style="318" customWidth="1"/>
    <col min="13582" max="13582" width="21.28515625" style="318" customWidth="1"/>
    <col min="13583" max="13584" width="7.42578125" style="318" customWidth="1"/>
    <col min="13585" max="13585" width="6.85546875" style="318" customWidth="1"/>
    <col min="13586" max="13586" width="11.7109375" style="318" customWidth="1"/>
    <col min="13587" max="13824" width="11.5703125" style="318"/>
    <col min="13825" max="13826" width="7.140625" style="318" customWidth="1"/>
    <col min="13827" max="13827" width="16" style="318" customWidth="1"/>
    <col min="13828" max="13828" width="18.7109375" style="318" bestFit="1" customWidth="1"/>
    <col min="13829" max="13829" width="22.42578125" style="318" customWidth="1"/>
    <col min="13830" max="13830" width="44.28515625" style="318" customWidth="1"/>
    <col min="13831" max="13831" width="22.7109375" style="318" customWidth="1"/>
    <col min="13832" max="13832" width="6.42578125" style="318" customWidth="1"/>
    <col min="13833" max="13833" width="5.42578125" style="318" customWidth="1"/>
    <col min="13834" max="13834" width="7.42578125" style="318" bestFit="1" customWidth="1"/>
    <col min="13835" max="13835" width="6.5703125" style="318" customWidth="1"/>
    <col min="13836" max="13836" width="7.5703125" style="318" customWidth="1"/>
    <col min="13837" max="13837" width="3" style="318" customWidth="1"/>
    <col min="13838" max="13838" width="21.28515625" style="318" customWidth="1"/>
    <col min="13839" max="13840" width="7.42578125" style="318" customWidth="1"/>
    <col min="13841" max="13841" width="6.85546875" style="318" customWidth="1"/>
    <col min="13842" max="13842" width="11.7109375" style="318" customWidth="1"/>
    <col min="13843" max="14080" width="11.5703125" style="318"/>
    <col min="14081" max="14082" width="7.140625" style="318" customWidth="1"/>
    <col min="14083" max="14083" width="16" style="318" customWidth="1"/>
    <col min="14084" max="14084" width="18.7109375" style="318" bestFit="1" customWidth="1"/>
    <col min="14085" max="14085" width="22.42578125" style="318" customWidth="1"/>
    <col min="14086" max="14086" width="44.28515625" style="318" customWidth="1"/>
    <col min="14087" max="14087" width="22.7109375" style="318" customWidth="1"/>
    <col min="14088" max="14088" width="6.42578125" style="318" customWidth="1"/>
    <col min="14089" max="14089" width="5.42578125" style="318" customWidth="1"/>
    <col min="14090" max="14090" width="7.42578125" style="318" bestFit="1" customWidth="1"/>
    <col min="14091" max="14091" width="6.5703125" style="318" customWidth="1"/>
    <col min="14092" max="14092" width="7.5703125" style="318" customWidth="1"/>
    <col min="14093" max="14093" width="3" style="318" customWidth="1"/>
    <col min="14094" max="14094" width="21.28515625" style="318" customWidth="1"/>
    <col min="14095" max="14096" width="7.42578125" style="318" customWidth="1"/>
    <col min="14097" max="14097" width="6.85546875" style="318" customWidth="1"/>
    <col min="14098" max="14098" width="11.7109375" style="318" customWidth="1"/>
    <col min="14099" max="14336" width="11.5703125" style="318"/>
    <col min="14337" max="14338" width="7.140625" style="318" customWidth="1"/>
    <col min="14339" max="14339" width="16" style="318" customWidth="1"/>
    <col min="14340" max="14340" width="18.7109375" style="318" bestFit="1" customWidth="1"/>
    <col min="14341" max="14341" width="22.42578125" style="318" customWidth="1"/>
    <col min="14342" max="14342" width="44.28515625" style="318" customWidth="1"/>
    <col min="14343" max="14343" width="22.7109375" style="318" customWidth="1"/>
    <col min="14344" max="14344" width="6.42578125" style="318" customWidth="1"/>
    <col min="14345" max="14345" width="5.42578125" style="318" customWidth="1"/>
    <col min="14346" max="14346" width="7.42578125" style="318" bestFit="1" customWidth="1"/>
    <col min="14347" max="14347" width="6.5703125" style="318" customWidth="1"/>
    <col min="14348" max="14348" width="7.5703125" style="318" customWidth="1"/>
    <col min="14349" max="14349" width="3" style="318" customWidth="1"/>
    <col min="14350" max="14350" width="21.28515625" style="318" customWidth="1"/>
    <col min="14351" max="14352" width="7.42578125" style="318" customWidth="1"/>
    <col min="14353" max="14353" width="6.85546875" style="318" customWidth="1"/>
    <col min="14354" max="14354" width="11.7109375" style="318" customWidth="1"/>
    <col min="14355" max="14592" width="11.5703125" style="318"/>
    <col min="14593" max="14594" width="7.140625" style="318" customWidth="1"/>
    <col min="14595" max="14595" width="16" style="318" customWidth="1"/>
    <col min="14596" max="14596" width="18.7109375" style="318" bestFit="1" customWidth="1"/>
    <col min="14597" max="14597" width="22.42578125" style="318" customWidth="1"/>
    <col min="14598" max="14598" width="44.28515625" style="318" customWidth="1"/>
    <col min="14599" max="14599" width="22.7109375" style="318" customWidth="1"/>
    <col min="14600" max="14600" width="6.42578125" style="318" customWidth="1"/>
    <col min="14601" max="14601" width="5.42578125" style="318" customWidth="1"/>
    <col min="14602" max="14602" width="7.42578125" style="318" bestFit="1" customWidth="1"/>
    <col min="14603" max="14603" width="6.5703125" style="318" customWidth="1"/>
    <col min="14604" max="14604" width="7.5703125" style="318" customWidth="1"/>
    <col min="14605" max="14605" width="3" style="318" customWidth="1"/>
    <col min="14606" max="14606" width="21.28515625" style="318" customWidth="1"/>
    <col min="14607" max="14608" width="7.42578125" style="318" customWidth="1"/>
    <col min="14609" max="14609" width="6.85546875" style="318" customWidth="1"/>
    <col min="14610" max="14610" width="11.7109375" style="318" customWidth="1"/>
    <col min="14611" max="14848" width="11.5703125" style="318"/>
    <col min="14849" max="14850" width="7.140625" style="318" customWidth="1"/>
    <col min="14851" max="14851" width="16" style="318" customWidth="1"/>
    <col min="14852" max="14852" width="18.7109375" style="318" bestFit="1" customWidth="1"/>
    <col min="14853" max="14853" width="22.42578125" style="318" customWidth="1"/>
    <col min="14854" max="14854" width="44.28515625" style="318" customWidth="1"/>
    <col min="14855" max="14855" width="22.7109375" style="318" customWidth="1"/>
    <col min="14856" max="14856" width="6.42578125" style="318" customWidth="1"/>
    <col min="14857" max="14857" width="5.42578125" style="318" customWidth="1"/>
    <col min="14858" max="14858" width="7.42578125" style="318" bestFit="1" customWidth="1"/>
    <col min="14859" max="14859" width="6.5703125" style="318" customWidth="1"/>
    <col min="14860" max="14860" width="7.5703125" style="318" customWidth="1"/>
    <col min="14861" max="14861" width="3" style="318" customWidth="1"/>
    <col min="14862" max="14862" width="21.28515625" style="318" customWidth="1"/>
    <col min="14863" max="14864" width="7.42578125" style="318" customWidth="1"/>
    <col min="14865" max="14865" width="6.85546875" style="318" customWidth="1"/>
    <col min="14866" max="14866" width="11.7109375" style="318" customWidth="1"/>
    <col min="14867" max="15104" width="11.5703125" style="318"/>
    <col min="15105" max="15106" width="7.140625" style="318" customWidth="1"/>
    <col min="15107" max="15107" width="16" style="318" customWidth="1"/>
    <col min="15108" max="15108" width="18.7109375" style="318" bestFit="1" customWidth="1"/>
    <col min="15109" max="15109" width="22.42578125" style="318" customWidth="1"/>
    <col min="15110" max="15110" width="44.28515625" style="318" customWidth="1"/>
    <col min="15111" max="15111" width="22.7109375" style="318" customWidth="1"/>
    <col min="15112" max="15112" width="6.42578125" style="318" customWidth="1"/>
    <col min="15113" max="15113" width="5.42578125" style="318" customWidth="1"/>
    <col min="15114" max="15114" width="7.42578125" style="318" bestFit="1" customWidth="1"/>
    <col min="15115" max="15115" width="6.5703125" style="318" customWidth="1"/>
    <col min="15116" max="15116" width="7.5703125" style="318" customWidth="1"/>
    <col min="15117" max="15117" width="3" style="318" customWidth="1"/>
    <col min="15118" max="15118" width="21.28515625" style="318" customWidth="1"/>
    <col min="15119" max="15120" width="7.42578125" style="318" customWidth="1"/>
    <col min="15121" max="15121" width="6.85546875" style="318" customWidth="1"/>
    <col min="15122" max="15122" width="11.7109375" style="318" customWidth="1"/>
    <col min="15123" max="15360" width="11.5703125" style="318"/>
    <col min="15361" max="15362" width="7.140625" style="318" customWidth="1"/>
    <col min="15363" max="15363" width="16" style="318" customWidth="1"/>
    <col min="15364" max="15364" width="18.7109375" style="318" bestFit="1" customWidth="1"/>
    <col min="15365" max="15365" width="22.42578125" style="318" customWidth="1"/>
    <col min="15366" max="15366" width="44.28515625" style="318" customWidth="1"/>
    <col min="15367" max="15367" width="22.7109375" style="318" customWidth="1"/>
    <col min="15368" max="15368" width="6.42578125" style="318" customWidth="1"/>
    <col min="15369" max="15369" width="5.42578125" style="318" customWidth="1"/>
    <col min="15370" max="15370" width="7.42578125" style="318" bestFit="1" customWidth="1"/>
    <col min="15371" max="15371" width="6.5703125" style="318" customWidth="1"/>
    <col min="15372" max="15372" width="7.5703125" style="318" customWidth="1"/>
    <col min="15373" max="15373" width="3" style="318" customWidth="1"/>
    <col min="15374" max="15374" width="21.28515625" style="318" customWidth="1"/>
    <col min="15375" max="15376" width="7.42578125" style="318" customWidth="1"/>
    <col min="15377" max="15377" width="6.85546875" style="318" customWidth="1"/>
    <col min="15378" max="15378" width="11.7109375" style="318" customWidth="1"/>
    <col min="15379" max="15616" width="11.5703125" style="318"/>
    <col min="15617" max="15618" width="7.140625" style="318" customWidth="1"/>
    <col min="15619" max="15619" width="16" style="318" customWidth="1"/>
    <col min="15620" max="15620" width="18.7109375" style="318" bestFit="1" customWidth="1"/>
    <col min="15621" max="15621" width="22.42578125" style="318" customWidth="1"/>
    <col min="15622" max="15622" width="44.28515625" style="318" customWidth="1"/>
    <col min="15623" max="15623" width="22.7109375" style="318" customWidth="1"/>
    <col min="15624" max="15624" width="6.42578125" style="318" customWidth="1"/>
    <col min="15625" max="15625" width="5.42578125" style="318" customWidth="1"/>
    <col min="15626" max="15626" width="7.42578125" style="318" bestFit="1" customWidth="1"/>
    <col min="15627" max="15627" width="6.5703125" style="318" customWidth="1"/>
    <col min="15628" max="15628" width="7.5703125" style="318" customWidth="1"/>
    <col min="15629" max="15629" width="3" style="318" customWidth="1"/>
    <col min="15630" max="15630" width="21.28515625" style="318" customWidth="1"/>
    <col min="15631" max="15632" width="7.42578125" style="318" customWidth="1"/>
    <col min="15633" max="15633" width="6.85546875" style="318" customWidth="1"/>
    <col min="15634" max="15634" width="11.7109375" style="318" customWidth="1"/>
    <col min="15635" max="15872" width="11.5703125" style="318"/>
    <col min="15873" max="15874" width="7.140625" style="318" customWidth="1"/>
    <col min="15875" max="15875" width="16" style="318" customWidth="1"/>
    <col min="15876" max="15876" width="18.7109375" style="318" bestFit="1" customWidth="1"/>
    <col min="15877" max="15877" width="22.42578125" style="318" customWidth="1"/>
    <col min="15878" max="15878" width="44.28515625" style="318" customWidth="1"/>
    <col min="15879" max="15879" width="22.7109375" style="318" customWidth="1"/>
    <col min="15880" max="15880" width="6.42578125" style="318" customWidth="1"/>
    <col min="15881" max="15881" width="5.42578125" style="318" customWidth="1"/>
    <col min="15882" max="15882" width="7.42578125" style="318" bestFit="1" customWidth="1"/>
    <col min="15883" max="15883" width="6.5703125" style="318" customWidth="1"/>
    <col min="15884" max="15884" width="7.5703125" style="318" customWidth="1"/>
    <col min="15885" max="15885" width="3" style="318" customWidth="1"/>
    <col min="15886" max="15886" width="21.28515625" style="318" customWidth="1"/>
    <col min="15887" max="15888" width="7.42578125" style="318" customWidth="1"/>
    <col min="15889" max="15889" width="6.85546875" style="318" customWidth="1"/>
    <col min="15890" max="15890" width="11.7109375" style="318" customWidth="1"/>
    <col min="15891" max="16128" width="11.5703125" style="318"/>
    <col min="16129" max="16130" width="7.140625" style="318" customWidth="1"/>
    <col min="16131" max="16131" width="16" style="318" customWidth="1"/>
    <col min="16132" max="16132" width="18.7109375" style="318" bestFit="1" customWidth="1"/>
    <col min="16133" max="16133" width="22.42578125" style="318" customWidth="1"/>
    <col min="16134" max="16134" width="44.28515625" style="318" customWidth="1"/>
    <col min="16135" max="16135" width="22.7109375" style="318" customWidth="1"/>
    <col min="16136" max="16136" width="6.42578125" style="318" customWidth="1"/>
    <col min="16137" max="16137" width="5.42578125" style="318" customWidth="1"/>
    <col min="16138" max="16138" width="7.42578125" style="318" bestFit="1" customWidth="1"/>
    <col min="16139" max="16139" width="6.5703125" style="318" customWidth="1"/>
    <col min="16140" max="16140" width="7.5703125" style="318" customWidth="1"/>
    <col min="16141" max="16141" width="3" style="318" customWidth="1"/>
    <col min="16142" max="16142" width="21.28515625" style="318" customWidth="1"/>
    <col min="16143" max="16144" width="7.42578125" style="318" customWidth="1"/>
    <col min="16145" max="16145" width="6.85546875" style="318" customWidth="1"/>
    <col min="16146" max="16146" width="11.7109375" style="318" customWidth="1"/>
    <col min="16147" max="16384" width="11.5703125" style="318"/>
  </cols>
  <sheetData>
    <row r="1" spans="1:18" s="308" customFormat="1" ht="20.45" customHeight="1" x14ac:dyDescent="0.25">
      <c r="A1" s="304" t="s">
        <v>178</v>
      </c>
      <c r="B1" s="305" t="s">
        <v>179</v>
      </c>
      <c r="C1" s="305" t="s">
        <v>180</v>
      </c>
      <c r="D1" s="306" t="s">
        <v>181</v>
      </c>
      <c r="E1" s="305" t="s">
        <v>182</v>
      </c>
      <c r="F1" s="306" t="s">
        <v>183</v>
      </c>
      <c r="G1" s="305" t="s">
        <v>184</v>
      </c>
      <c r="H1" s="305" t="s">
        <v>185</v>
      </c>
      <c r="I1" s="305" t="s">
        <v>186</v>
      </c>
      <c r="J1" s="305" t="s">
        <v>187</v>
      </c>
      <c r="K1" s="305" t="s">
        <v>188</v>
      </c>
      <c r="L1" s="305" t="s">
        <v>189</v>
      </c>
      <c r="M1" s="305" t="s">
        <v>190</v>
      </c>
      <c r="N1" s="307" t="s">
        <v>191</v>
      </c>
      <c r="O1" s="305" t="s">
        <v>192</v>
      </c>
      <c r="P1" s="305" t="s">
        <v>193</v>
      </c>
      <c r="Q1" s="305" t="s">
        <v>194</v>
      </c>
      <c r="R1" s="305" t="s">
        <v>195</v>
      </c>
    </row>
    <row r="2" spans="1:18" s="313" customFormat="1" ht="20.45" customHeight="1" x14ac:dyDescent="0.25">
      <c r="A2" s="309"/>
      <c r="B2" s="310"/>
      <c r="C2" s="310"/>
      <c r="D2" s="311"/>
      <c r="E2" s="310"/>
      <c r="F2" s="311"/>
      <c r="G2" s="310"/>
      <c r="H2" s="310"/>
      <c r="I2" s="310" t="s">
        <v>196</v>
      </c>
      <c r="J2" s="310" t="s">
        <v>197</v>
      </c>
      <c r="K2" s="310" t="s">
        <v>198</v>
      </c>
      <c r="L2" s="310" t="s">
        <v>198</v>
      </c>
      <c r="M2" s="310"/>
      <c r="N2" s="312" t="s">
        <v>199</v>
      </c>
      <c r="O2" s="310"/>
      <c r="P2" s="310"/>
      <c r="Q2" s="310"/>
      <c r="R2" s="310"/>
    </row>
    <row r="3" spans="1:18" ht="20.45" customHeight="1" x14ac:dyDescent="0.25">
      <c r="A3" s="304" t="s">
        <v>200</v>
      </c>
      <c r="B3" s="314" t="s">
        <v>201</v>
      </c>
      <c r="C3" s="315" t="s">
        <v>202</v>
      </c>
      <c r="D3" s="316" t="s">
        <v>202</v>
      </c>
      <c r="E3" s="314" t="s">
        <v>203</v>
      </c>
      <c r="F3" s="316" t="s">
        <v>204</v>
      </c>
      <c r="G3" s="314" t="s">
        <v>205</v>
      </c>
      <c r="H3" s="314" t="s">
        <v>206</v>
      </c>
      <c r="I3" s="314">
        <v>90</v>
      </c>
      <c r="J3" s="314">
        <v>6000</v>
      </c>
      <c r="K3" s="314">
        <v>0</v>
      </c>
      <c r="L3" s="314">
        <v>0</v>
      </c>
      <c r="M3" s="314">
        <v>1</v>
      </c>
      <c r="N3" s="317">
        <v>133239.15</v>
      </c>
      <c r="O3" s="314" t="s">
        <v>207</v>
      </c>
      <c r="P3" s="314" t="s">
        <v>207</v>
      </c>
      <c r="Q3" s="314" t="s">
        <v>208</v>
      </c>
      <c r="R3" s="317"/>
    </row>
    <row r="4" spans="1:18" ht="20.45" customHeight="1" x14ac:dyDescent="0.25">
      <c r="A4" s="304" t="s">
        <v>209</v>
      </c>
      <c r="B4" s="314" t="s">
        <v>210</v>
      </c>
      <c r="C4" s="315" t="s">
        <v>211</v>
      </c>
      <c r="D4" s="316" t="s">
        <v>212</v>
      </c>
      <c r="E4" s="314" t="s">
        <v>213</v>
      </c>
      <c r="F4" s="316" t="s">
        <v>214</v>
      </c>
      <c r="G4" s="314" t="s">
        <v>215</v>
      </c>
      <c r="H4" s="314" t="s">
        <v>216</v>
      </c>
      <c r="I4" s="314">
        <v>74</v>
      </c>
      <c r="J4" s="314">
        <v>5675</v>
      </c>
      <c r="K4" s="314">
        <v>3600</v>
      </c>
      <c r="L4" s="314">
        <v>2200</v>
      </c>
      <c r="M4" s="314">
        <v>2</v>
      </c>
      <c r="N4" s="317">
        <v>89072.04</v>
      </c>
      <c r="O4" s="314" t="s">
        <v>207</v>
      </c>
      <c r="P4" s="314" t="s">
        <v>207</v>
      </c>
      <c r="Q4" s="314" t="s">
        <v>208</v>
      </c>
      <c r="R4" s="317"/>
    </row>
    <row r="5" spans="1:18" ht="20.45" customHeight="1" x14ac:dyDescent="0.25">
      <c r="A5" s="304" t="s">
        <v>217</v>
      </c>
      <c r="B5" s="314" t="s">
        <v>218</v>
      </c>
      <c r="C5" s="315" t="s">
        <v>219</v>
      </c>
      <c r="D5" s="316" t="s">
        <v>220</v>
      </c>
      <c r="E5" s="314" t="s">
        <v>221</v>
      </c>
      <c r="F5" s="316" t="s">
        <v>222</v>
      </c>
      <c r="G5" s="314" t="s">
        <v>223</v>
      </c>
      <c r="H5" s="314" t="s">
        <v>224</v>
      </c>
      <c r="I5" s="314">
        <v>230</v>
      </c>
      <c r="J5" s="314">
        <v>9572</v>
      </c>
      <c r="K5" s="314">
        <v>15100</v>
      </c>
      <c r="L5" s="314">
        <v>0</v>
      </c>
      <c r="M5" s="314">
        <v>2</v>
      </c>
      <c r="N5" s="317">
        <v>262182.01</v>
      </c>
      <c r="O5" s="314" t="s">
        <v>207</v>
      </c>
      <c r="P5" s="314" t="s">
        <v>207</v>
      </c>
      <c r="Q5" s="314" t="s">
        <v>207</v>
      </c>
      <c r="R5" s="317">
        <f>N5*0.7</f>
        <v>183527.40700000001</v>
      </c>
    </row>
    <row r="6" spans="1:18" ht="20.45" customHeight="1" x14ac:dyDescent="0.25">
      <c r="A6" s="304" t="s">
        <v>225</v>
      </c>
      <c r="B6" s="314" t="s">
        <v>226</v>
      </c>
      <c r="C6" s="315" t="s">
        <v>227</v>
      </c>
      <c r="D6" s="316" t="s">
        <v>220</v>
      </c>
      <c r="E6" s="314" t="s">
        <v>228</v>
      </c>
      <c r="F6" s="316" t="s">
        <v>229</v>
      </c>
      <c r="G6" s="314" t="s">
        <v>230</v>
      </c>
      <c r="H6" s="314" t="s">
        <v>231</v>
      </c>
      <c r="I6" s="314">
        <v>90</v>
      </c>
      <c r="J6" s="314">
        <v>2874</v>
      </c>
      <c r="K6" s="314">
        <v>2580</v>
      </c>
      <c r="L6" s="314">
        <v>2020</v>
      </c>
      <c r="M6" s="314">
        <v>6</v>
      </c>
      <c r="N6" s="317">
        <v>40192.78</v>
      </c>
      <c r="O6" s="314" t="s">
        <v>207</v>
      </c>
      <c r="P6" s="314" t="s">
        <v>207</v>
      </c>
      <c r="Q6" s="314" t="s">
        <v>208</v>
      </c>
      <c r="R6" s="317"/>
    </row>
    <row r="7" spans="1:18" ht="20.45" customHeight="1" x14ac:dyDescent="0.25">
      <c r="A7" s="304" t="s">
        <v>232</v>
      </c>
      <c r="B7" s="314" t="s">
        <v>233</v>
      </c>
      <c r="C7" s="315" t="s">
        <v>234</v>
      </c>
      <c r="D7" s="316" t="s">
        <v>220</v>
      </c>
      <c r="E7" s="314" t="s">
        <v>235</v>
      </c>
      <c r="F7" s="316" t="s">
        <v>236</v>
      </c>
      <c r="G7" s="314" t="s">
        <v>237</v>
      </c>
      <c r="H7" s="314" t="s">
        <v>231</v>
      </c>
      <c r="I7" s="314">
        <v>58</v>
      </c>
      <c r="J7" s="314">
        <v>2299</v>
      </c>
      <c r="K7" s="314">
        <v>1850</v>
      </c>
      <c r="L7" s="314">
        <v>1650</v>
      </c>
      <c r="M7" s="314">
        <v>6</v>
      </c>
      <c r="N7" s="317">
        <v>22999.119999999999</v>
      </c>
      <c r="O7" s="314" t="s">
        <v>207</v>
      </c>
      <c r="P7" s="314" t="s">
        <v>207</v>
      </c>
      <c r="Q7" s="314" t="s">
        <v>208</v>
      </c>
      <c r="R7" s="317"/>
    </row>
    <row r="8" spans="1:18" ht="20.45" customHeight="1" x14ac:dyDescent="0.25">
      <c r="A8" s="304" t="s">
        <v>238</v>
      </c>
      <c r="B8" s="314" t="s">
        <v>201</v>
      </c>
      <c r="C8" s="315" t="s">
        <v>239</v>
      </c>
      <c r="D8" s="316" t="s">
        <v>220</v>
      </c>
      <c r="E8" s="314" t="s">
        <v>240</v>
      </c>
      <c r="F8" s="316" t="s">
        <v>241</v>
      </c>
      <c r="G8" s="314" t="s">
        <v>242</v>
      </c>
      <c r="H8" s="314" t="s">
        <v>231</v>
      </c>
      <c r="I8" s="314">
        <v>170</v>
      </c>
      <c r="J8" s="314">
        <v>6374</v>
      </c>
      <c r="K8" s="314">
        <v>6960</v>
      </c>
      <c r="L8" s="314">
        <v>8040</v>
      </c>
      <c r="M8" s="314">
        <v>3</v>
      </c>
      <c r="N8" s="317">
        <v>67287.199999999997</v>
      </c>
      <c r="O8" s="314" t="s">
        <v>207</v>
      </c>
      <c r="P8" s="314" t="s">
        <v>207</v>
      </c>
      <c r="Q8" s="314" t="s">
        <v>208</v>
      </c>
      <c r="R8" s="317"/>
    </row>
    <row r="9" spans="1:18" ht="20.45" customHeight="1" x14ac:dyDescent="0.25">
      <c r="A9" s="304" t="s">
        <v>243</v>
      </c>
      <c r="B9" s="314" t="s">
        <v>201</v>
      </c>
      <c r="C9" s="315" t="s">
        <v>244</v>
      </c>
      <c r="D9" s="316" t="s">
        <v>220</v>
      </c>
      <c r="E9" s="314" t="s">
        <v>245</v>
      </c>
      <c r="F9" s="316" t="s">
        <v>246</v>
      </c>
      <c r="G9" s="314" t="s">
        <v>247</v>
      </c>
      <c r="H9" s="314" t="s">
        <v>231</v>
      </c>
      <c r="I9" s="314">
        <v>205</v>
      </c>
      <c r="J9" s="314">
        <v>6374</v>
      </c>
      <c r="K9" s="314">
        <v>12550</v>
      </c>
      <c r="L9" s="314">
        <v>5450</v>
      </c>
      <c r="M9" s="314">
        <v>3</v>
      </c>
      <c r="N9" s="317">
        <v>121105.57</v>
      </c>
      <c r="O9" s="314" t="s">
        <v>207</v>
      </c>
      <c r="P9" s="314" t="s">
        <v>207</v>
      </c>
      <c r="Q9" s="314" t="s">
        <v>207</v>
      </c>
      <c r="R9" s="317">
        <f>N9*0.5</f>
        <v>60552.785000000003</v>
      </c>
    </row>
    <row r="10" spans="1:18" ht="20.45" customHeight="1" x14ac:dyDescent="0.25">
      <c r="A10" s="304" t="s">
        <v>248</v>
      </c>
      <c r="B10" s="314" t="s">
        <v>226</v>
      </c>
      <c r="C10" s="315" t="s">
        <v>249</v>
      </c>
      <c r="D10" s="316" t="s">
        <v>220</v>
      </c>
      <c r="E10" s="314" t="s">
        <v>250</v>
      </c>
      <c r="F10" s="316" t="s">
        <v>251</v>
      </c>
      <c r="G10" s="314" t="s">
        <v>252</v>
      </c>
      <c r="H10" s="314" t="s">
        <v>253</v>
      </c>
      <c r="I10" s="314">
        <v>170</v>
      </c>
      <c r="J10" s="314">
        <v>6374</v>
      </c>
      <c r="K10" s="314">
        <v>8410</v>
      </c>
      <c r="L10" s="314">
        <v>6590</v>
      </c>
      <c r="M10" s="314">
        <v>3</v>
      </c>
      <c r="N10" s="317">
        <v>86366.07</v>
      </c>
      <c r="O10" s="314" t="s">
        <v>207</v>
      </c>
      <c r="P10" s="314" t="s">
        <v>207</v>
      </c>
      <c r="Q10" s="314" t="s">
        <v>207</v>
      </c>
      <c r="R10" s="317">
        <f>N10*0.4</f>
        <v>34546.428000000007</v>
      </c>
    </row>
    <row r="11" spans="1:18" ht="20.45" customHeight="1" x14ac:dyDescent="0.25">
      <c r="A11" s="304" t="s">
        <v>254</v>
      </c>
      <c r="B11" s="314" t="s">
        <v>255</v>
      </c>
      <c r="C11" s="315" t="s">
        <v>256</v>
      </c>
      <c r="D11" s="316" t="s">
        <v>257</v>
      </c>
      <c r="E11" s="314" t="s">
        <v>258</v>
      </c>
      <c r="F11" s="316" t="s">
        <v>259</v>
      </c>
      <c r="G11" s="314" t="s">
        <v>260</v>
      </c>
      <c r="H11" s="314" t="s">
        <v>253</v>
      </c>
      <c r="I11" s="314">
        <v>80</v>
      </c>
      <c r="J11" s="314">
        <v>2500</v>
      </c>
      <c r="K11" s="314">
        <v>1710</v>
      </c>
      <c r="L11" s="314">
        <v>1240</v>
      </c>
      <c r="M11" s="314">
        <v>4</v>
      </c>
      <c r="N11" s="317">
        <v>15061.98</v>
      </c>
      <c r="O11" s="314" t="s">
        <v>207</v>
      </c>
      <c r="P11" s="314" t="s">
        <v>207</v>
      </c>
      <c r="Q11" s="314" t="s">
        <v>208</v>
      </c>
      <c r="R11" s="317"/>
    </row>
    <row r="12" spans="1:18" ht="20.45" customHeight="1" x14ac:dyDescent="0.25">
      <c r="A12" s="304" t="s">
        <v>261</v>
      </c>
      <c r="B12" s="314" t="s">
        <v>201</v>
      </c>
      <c r="C12" s="315" t="s">
        <v>262</v>
      </c>
      <c r="D12" s="316" t="s">
        <v>263</v>
      </c>
      <c r="E12" s="314" t="s">
        <v>245</v>
      </c>
      <c r="F12" s="316" t="s">
        <v>246</v>
      </c>
      <c r="G12" s="314" t="s">
        <v>264</v>
      </c>
      <c r="H12" s="314" t="s">
        <v>253</v>
      </c>
      <c r="I12" s="314">
        <v>205</v>
      </c>
      <c r="J12" s="314">
        <v>6374</v>
      </c>
      <c r="K12" s="314">
        <v>12350</v>
      </c>
      <c r="L12" s="314">
        <v>5650</v>
      </c>
      <c r="M12" s="314">
        <v>3</v>
      </c>
      <c r="N12" s="317">
        <v>103308.05</v>
      </c>
      <c r="O12" s="314" t="s">
        <v>207</v>
      </c>
      <c r="P12" s="314" t="s">
        <v>207</v>
      </c>
      <c r="Q12" s="314" t="s">
        <v>207</v>
      </c>
      <c r="R12" s="317">
        <f>N12*0.5</f>
        <v>51654.025000000001</v>
      </c>
    </row>
    <row r="13" spans="1:18" ht="20.45" customHeight="1" x14ac:dyDescent="0.25">
      <c r="A13" s="304" t="s">
        <v>265</v>
      </c>
      <c r="B13" s="314" t="s">
        <v>266</v>
      </c>
      <c r="C13" s="315" t="s">
        <v>267</v>
      </c>
      <c r="D13" s="316" t="s">
        <v>268</v>
      </c>
      <c r="E13" s="314" t="s">
        <v>269</v>
      </c>
      <c r="F13" s="316" t="s">
        <v>270</v>
      </c>
      <c r="G13" s="314" t="s">
        <v>271</v>
      </c>
      <c r="H13" s="314" t="s">
        <v>272</v>
      </c>
      <c r="I13" s="314">
        <v>59</v>
      </c>
      <c r="J13" s="314">
        <v>2665</v>
      </c>
      <c r="K13" s="314">
        <v>1655</v>
      </c>
      <c r="L13" s="314">
        <v>1225</v>
      </c>
      <c r="M13" s="314">
        <v>3</v>
      </c>
      <c r="N13" s="317">
        <v>9082.2900000000009</v>
      </c>
      <c r="O13" s="314" t="s">
        <v>207</v>
      </c>
      <c r="P13" s="314" t="s">
        <v>207</v>
      </c>
      <c r="Q13" s="314" t="s">
        <v>208</v>
      </c>
      <c r="R13" s="317"/>
    </row>
    <row r="14" spans="1:18" ht="20.45" customHeight="1" x14ac:dyDescent="0.25">
      <c r="A14" s="304" t="s">
        <v>273</v>
      </c>
      <c r="B14" s="314" t="s">
        <v>226</v>
      </c>
      <c r="C14" s="315" t="s">
        <v>274</v>
      </c>
      <c r="D14" s="316" t="s">
        <v>275</v>
      </c>
      <c r="E14" s="314" t="s">
        <v>276</v>
      </c>
      <c r="F14" s="316" t="s">
        <v>277</v>
      </c>
      <c r="G14" s="314" t="s">
        <v>278</v>
      </c>
      <c r="H14" s="314" t="s">
        <v>279</v>
      </c>
      <c r="I14" s="314">
        <v>0</v>
      </c>
      <c r="J14" s="314">
        <v>0</v>
      </c>
      <c r="K14" s="314">
        <v>3500</v>
      </c>
      <c r="L14" s="314">
        <v>2900</v>
      </c>
      <c r="M14" s="314">
        <v>0</v>
      </c>
      <c r="N14" s="317">
        <v>5824.19</v>
      </c>
      <c r="O14" s="314" t="s">
        <v>207</v>
      </c>
      <c r="P14" s="314" t="s">
        <v>208</v>
      </c>
      <c r="Q14" s="314" t="s">
        <v>208</v>
      </c>
      <c r="R14" s="317"/>
    </row>
    <row r="15" spans="1:18" ht="20.45" customHeight="1" x14ac:dyDescent="0.25">
      <c r="A15" s="304" t="s">
        <v>280</v>
      </c>
      <c r="B15" s="314" t="s">
        <v>210</v>
      </c>
      <c r="C15" s="315" t="s">
        <v>281</v>
      </c>
      <c r="D15" s="316" t="s">
        <v>220</v>
      </c>
      <c r="E15" s="314" t="s">
        <v>250</v>
      </c>
      <c r="F15" s="316" t="s">
        <v>214</v>
      </c>
      <c r="G15" s="314" t="s">
        <v>282</v>
      </c>
      <c r="H15" s="314" t="s">
        <v>253</v>
      </c>
      <c r="I15" s="314">
        <v>170</v>
      </c>
      <c r="J15" s="314">
        <v>6374</v>
      </c>
      <c r="K15" s="314">
        <v>15000</v>
      </c>
      <c r="L15" s="314">
        <v>5755</v>
      </c>
      <c r="M15" s="314">
        <v>2</v>
      </c>
      <c r="N15" s="317">
        <v>108076.7</v>
      </c>
      <c r="O15" s="314" t="s">
        <v>207</v>
      </c>
      <c r="P15" s="314" t="s">
        <v>207</v>
      </c>
      <c r="Q15" s="314" t="s">
        <v>207</v>
      </c>
      <c r="R15" s="317">
        <f>N15*0.5</f>
        <v>54038.35</v>
      </c>
    </row>
    <row r="16" spans="1:18" ht="20.45" customHeight="1" x14ac:dyDescent="0.25">
      <c r="A16" s="304" t="s">
        <v>283</v>
      </c>
      <c r="B16" s="314" t="s">
        <v>201</v>
      </c>
      <c r="C16" s="315" t="s">
        <v>284</v>
      </c>
      <c r="D16" s="316" t="s">
        <v>220</v>
      </c>
      <c r="E16" s="314" t="s">
        <v>285</v>
      </c>
      <c r="F16" s="316" t="s">
        <v>246</v>
      </c>
      <c r="G16" s="314" t="s">
        <v>286</v>
      </c>
      <c r="H16" s="314" t="s">
        <v>272</v>
      </c>
      <c r="I16" s="314">
        <v>130</v>
      </c>
      <c r="J16" s="314">
        <v>4249</v>
      </c>
      <c r="K16" s="314">
        <v>8245</v>
      </c>
      <c r="L16" s="314">
        <v>5255</v>
      </c>
      <c r="M16" s="314">
        <v>3</v>
      </c>
      <c r="N16" s="317">
        <v>75365.67</v>
      </c>
      <c r="O16" s="314" t="s">
        <v>207</v>
      </c>
      <c r="P16" s="314" t="s">
        <v>207</v>
      </c>
      <c r="Q16" s="314" t="s">
        <v>207</v>
      </c>
      <c r="R16" s="317">
        <f>N16*0.5</f>
        <v>37682.834999999999</v>
      </c>
    </row>
    <row r="17" spans="1:18" ht="20.45" customHeight="1" x14ac:dyDescent="0.25">
      <c r="A17" s="304" t="s">
        <v>287</v>
      </c>
      <c r="B17" s="314" t="s">
        <v>288</v>
      </c>
      <c r="C17" s="315" t="s">
        <v>289</v>
      </c>
      <c r="D17" s="316" t="s">
        <v>290</v>
      </c>
      <c r="E17" s="314" t="s">
        <v>291</v>
      </c>
      <c r="F17" s="316" t="s">
        <v>292</v>
      </c>
      <c r="G17" s="314" t="s">
        <v>293</v>
      </c>
      <c r="H17" s="314" t="s">
        <v>272</v>
      </c>
      <c r="I17" s="314">
        <v>51</v>
      </c>
      <c r="J17" s="314">
        <v>1868</v>
      </c>
      <c r="K17" s="314">
        <v>1380</v>
      </c>
      <c r="L17" s="314">
        <v>825</v>
      </c>
      <c r="M17" s="314">
        <v>3</v>
      </c>
      <c r="N17" s="317">
        <v>9545.5400000000009</v>
      </c>
      <c r="O17" s="314" t="s">
        <v>207</v>
      </c>
      <c r="P17" s="314" t="s">
        <v>207</v>
      </c>
      <c r="Q17" s="314" t="s">
        <v>208</v>
      </c>
      <c r="R17" s="317"/>
    </row>
    <row r="18" spans="1:18" ht="20.45" customHeight="1" x14ac:dyDescent="0.25">
      <c r="A18" s="304" t="s">
        <v>294</v>
      </c>
      <c r="B18" s="314" t="s">
        <v>218</v>
      </c>
      <c r="C18" s="315" t="s">
        <v>295</v>
      </c>
      <c r="D18" s="316" t="s">
        <v>220</v>
      </c>
      <c r="E18" s="314" t="s">
        <v>296</v>
      </c>
      <c r="F18" s="316" t="s">
        <v>297</v>
      </c>
      <c r="G18" s="314" t="s">
        <v>298</v>
      </c>
      <c r="H18" s="314" t="s">
        <v>272</v>
      </c>
      <c r="I18" s="314">
        <v>80</v>
      </c>
      <c r="J18" s="314">
        <v>2148</v>
      </c>
      <c r="K18" s="314">
        <v>2600</v>
      </c>
      <c r="L18" s="314">
        <v>0</v>
      </c>
      <c r="M18" s="314">
        <v>2</v>
      </c>
      <c r="N18" s="317">
        <v>47096.79</v>
      </c>
      <c r="O18" s="314" t="s">
        <v>207</v>
      </c>
      <c r="P18" s="314" t="s">
        <v>207</v>
      </c>
      <c r="Q18" s="314" t="s">
        <v>208</v>
      </c>
      <c r="R18" s="317"/>
    </row>
    <row r="19" spans="1:18" ht="20.45" customHeight="1" x14ac:dyDescent="0.25">
      <c r="A19" s="304">
        <v>3156</v>
      </c>
      <c r="B19" s="314" t="s">
        <v>201</v>
      </c>
      <c r="C19" s="315" t="s">
        <v>299</v>
      </c>
      <c r="D19" s="316" t="s">
        <v>220</v>
      </c>
      <c r="E19" s="314" t="s">
        <v>245</v>
      </c>
      <c r="F19" s="316" t="s">
        <v>246</v>
      </c>
      <c r="G19" s="314" t="s">
        <v>300</v>
      </c>
      <c r="H19" s="314" t="s">
        <v>272</v>
      </c>
      <c r="I19" s="314">
        <v>205</v>
      </c>
      <c r="J19" s="314">
        <v>6374</v>
      </c>
      <c r="K19" s="314">
        <v>12900</v>
      </c>
      <c r="L19" s="314">
        <v>5100</v>
      </c>
      <c r="M19" s="314">
        <v>3</v>
      </c>
      <c r="N19" s="317">
        <v>105654.31</v>
      </c>
      <c r="O19" s="314" t="s">
        <v>207</v>
      </c>
      <c r="P19" s="314" t="s">
        <v>207</v>
      </c>
      <c r="Q19" s="314" t="s">
        <v>207</v>
      </c>
      <c r="R19" s="317">
        <f>N19*0.5</f>
        <v>52827.154999999999</v>
      </c>
    </row>
    <row r="20" spans="1:18" ht="20.45" customHeight="1" x14ac:dyDescent="0.25">
      <c r="A20" s="304" t="s">
        <v>301</v>
      </c>
      <c r="B20" s="314" t="s">
        <v>201</v>
      </c>
      <c r="C20" s="315" t="s">
        <v>302</v>
      </c>
      <c r="D20" s="316" t="s">
        <v>290</v>
      </c>
      <c r="E20" s="314" t="s">
        <v>303</v>
      </c>
      <c r="F20" s="316" t="s">
        <v>304</v>
      </c>
      <c r="G20" s="314" t="s">
        <v>305</v>
      </c>
      <c r="H20" s="314" t="s">
        <v>306</v>
      </c>
      <c r="I20" s="314">
        <v>51</v>
      </c>
      <c r="J20" s="314">
        <v>1868</v>
      </c>
      <c r="K20" s="314">
        <v>2205</v>
      </c>
      <c r="L20" s="314">
        <v>825</v>
      </c>
      <c r="M20" s="314">
        <v>3</v>
      </c>
      <c r="N20" s="317">
        <v>9623.33</v>
      </c>
      <c r="O20" s="314" t="s">
        <v>207</v>
      </c>
      <c r="P20" s="314" t="s">
        <v>207</v>
      </c>
      <c r="Q20" s="314" t="s">
        <v>208</v>
      </c>
      <c r="R20" s="317"/>
    </row>
    <row r="21" spans="1:18" ht="20.45" customHeight="1" x14ac:dyDescent="0.25">
      <c r="A21" s="304" t="s">
        <v>307</v>
      </c>
      <c r="B21" s="314" t="s">
        <v>308</v>
      </c>
      <c r="C21" s="315" t="s">
        <v>309</v>
      </c>
      <c r="D21" s="316" t="s">
        <v>290</v>
      </c>
      <c r="E21" s="314" t="s">
        <v>310</v>
      </c>
      <c r="F21" s="316" t="s">
        <v>311</v>
      </c>
      <c r="G21" s="314" t="s">
        <v>312</v>
      </c>
      <c r="H21" s="314" t="s">
        <v>306</v>
      </c>
      <c r="I21" s="314">
        <v>66</v>
      </c>
      <c r="J21" s="314">
        <v>1997</v>
      </c>
      <c r="K21" s="314">
        <v>1311</v>
      </c>
      <c r="L21" s="314">
        <v>609</v>
      </c>
      <c r="M21" s="314">
        <v>5</v>
      </c>
      <c r="N21" s="317">
        <v>13370.47</v>
      </c>
      <c r="O21" s="314" t="s">
        <v>207</v>
      </c>
      <c r="P21" s="314" t="s">
        <v>207</v>
      </c>
      <c r="Q21" s="314" t="s">
        <v>208</v>
      </c>
      <c r="R21" s="317"/>
    </row>
    <row r="22" spans="1:18" ht="20.45" customHeight="1" x14ac:dyDescent="0.25">
      <c r="A22" s="304" t="s">
        <v>313</v>
      </c>
      <c r="B22" s="314" t="s">
        <v>288</v>
      </c>
      <c r="C22" s="315" t="s">
        <v>314</v>
      </c>
      <c r="D22" s="316" t="s">
        <v>220</v>
      </c>
      <c r="E22" s="314" t="s">
        <v>315</v>
      </c>
      <c r="F22" s="316" t="s">
        <v>316</v>
      </c>
      <c r="G22" s="314" t="s">
        <v>317</v>
      </c>
      <c r="H22" s="314" t="s">
        <v>306</v>
      </c>
      <c r="I22" s="314">
        <v>60</v>
      </c>
      <c r="J22" s="314">
        <v>2148</v>
      </c>
      <c r="K22" s="314">
        <v>2300</v>
      </c>
      <c r="L22" s="314">
        <v>1200</v>
      </c>
      <c r="M22" s="314">
        <v>7</v>
      </c>
      <c r="N22" s="317">
        <v>20333.66</v>
      </c>
      <c r="O22" s="314" t="s">
        <v>207</v>
      </c>
      <c r="P22" s="314" t="s">
        <v>207</v>
      </c>
      <c r="Q22" s="314" t="s">
        <v>208</v>
      </c>
      <c r="R22" s="317"/>
    </row>
    <row r="23" spans="1:18" ht="20.45" customHeight="1" x14ac:dyDescent="0.25">
      <c r="A23" s="304" t="s">
        <v>318</v>
      </c>
      <c r="B23" s="314" t="s">
        <v>226</v>
      </c>
      <c r="C23" s="315" t="s">
        <v>319</v>
      </c>
      <c r="D23" s="316" t="s">
        <v>320</v>
      </c>
      <c r="E23" s="314" t="s">
        <v>321</v>
      </c>
      <c r="F23" s="316" t="s">
        <v>322</v>
      </c>
      <c r="G23" s="314" t="s">
        <v>323</v>
      </c>
      <c r="H23" s="314" t="s">
        <v>306</v>
      </c>
      <c r="I23" s="314">
        <v>59</v>
      </c>
      <c r="J23" s="314">
        <v>2776</v>
      </c>
      <c r="K23" s="314">
        <v>2290</v>
      </c>
      <c r="L23" s="314">
        <v>1210</v>
      </c>
      <c r="M23" s="314">
        <v>2</v>
      </c>
      <c r="N23" s="317">
        <v>29582.47</v>
      </c>
      <c r="O23" s="314" t="s">
        <v>207</v>
      </c>
      <c r="P23" s="314" t="s">
        <v>207</v>
      </c>
      <c r="Q23" s="314" t="s">
        <v>208</v>
      </c>
      <c r="R23" s="317"/>
    </row>
    <row r="24" spans="1:18" ht="20.45" customHeight="1" x14ac:dyDescent="0.25">
      <c r="A24" s="304" t="s">
        <v>324</v>
      </c>
      <c r="B24" s="314" t="s">
        <v>288</v>
      </c>
      <c r="C24" s="315" t="s">
        <v>325</v>
      </c>
      <c r="D24" s="316" t="s">
        <v>290</v>
      </c>
      <c r="E24" s="314" t="s">
        <v>326</v>
      </c>
      <c r="F24" s="316" t="s">
        <v>292</v>
      </c>
      <c r="G24" s="314" t="s">
        <v>327</v>
      </c>
      <c r="H24" s="314" t="s">
        <v>328</v>
      </c>
      <c r="I24" s="314">
        <v>66</v>
      </c>
      <c r="J24" s="314">
        <v>1997</v>
      </c>
      <c r="K24" s="314">
        <v>1990</v>
      </c>
      <c r="L24" s="314">
        <v>779</v>
      </c>
      <c r="M24" s="314">
        <v>2</v>
      </c>
      <c r="N24" s="317">
        <v>8278.0400000000009</v>
      </c>
      <c r="O24" s="314" t="s">
        <v>207</v>
      </c>
      <c r="P24" s="314" t="s">
        <v>207</v>
      </c>
      <c r="Q24" s="314" t="s">
        <v>208</v>
      </c>
      <c r="R24" s="317"/>
    </row>
    <row r="25" spans="1:18" ht="20.45" customHeight="1" x14ac:dyDescent="0.25">
      <c r="A25" s="304" t="s">
        <v>329</v>
      </c>
      <c r="B25" s="314" t="s">
        <v>288</v>
      </c>
      <c r="C25" s="315" t="s">
        <v>330</v>
      </c>
      <c r="D25" s="316" t="s">
        <v>331</v>
      </c>
      <c r="E25" s="314"/>
      <c r="F25" s="316" t="s">
        <v>332</v>
      </c>
      <c r="G25" s="314" t="s">
        <v>333</v>
      </c>
      <c r="H25" s="314" t="s">
        <v>328</v>
      </c>
      <c r="I25" s="314">
        <v>50</v>
      </c>
      <c r="J25" s="314">
        <v>2970</v>
      </c>
      <c r="K25" s="314">
        <v>2050</v>
      </c>
      <c r="L25" s="314">
        <v>0</v>
      </c>
      <c r="M25" s="314">
        <v>1</v>
      </c>
      <c r="N25" s="317">
        <v>19772.669999999998</v>
      </c>
      <c r="O25" s="314" t="s">
        <v>207</v>
      </c>
      <c r="P25" s="314" t="s">
        <v>207</v>
      </c>
      <c r="Q25" s="314" t="s">
        <v>208</v>
      </c>
      <c r="R25" s="317"/>
    </row>
    <row r="26" spans="1:18" ht="20.45" customHeight="1" x14ac:dyDescent="0.25">
      <c r="A26" s="304" t="s">
        <v>334</v>
      </c>
      <c r="B26" s="314" t="s">
        <v>194</v>
      </c>
      <c r="C26" s="315" t="s">
        <v>335</v>
      </c>
      <c r="D26" s="316" t="s">
        <v>220</v>
      </c>
      <c r="E26" s="314" t="s">
        <v>336</v>
      </c>
      <c r="F26" s="316" t="s">
        <v>337</v>
      </c>
      <c r="G26" s="314" t="s">
        <v>338</v>
      </c>
      <c r="H26" s="314" t="s">
        <v>328</v>
      </c>
      <c r="I26" s="314">
        <v>110</v>
      </c>
      <c r="J26" s="314">
        <v>2148</v>
      </c>
      <c r="K26" s="314">
        <v>2100</v>
      </c>
      <c r="L26" s="314">
        <v>0</v>
      </c>
      <c r="M26" s="314">
        <v>3</v>
      </c>
      <c r="N26" s="317">
        <v>37222.5</v>
      </c>
      <c r="O26" s="314" t="s">
        <v>207</v>
      </c>
      <c r="P26" s="314" t="s">
        <v>207</v>
      </c>
      <c r="Q26" s="314" t="s">
        <v>208</v>
      </c>
      <c r="R26" s="317"/>
    </row>
    <row r="27" spans="1:18" ht="20.45" customHeight="1" x14ac:dyDescent="0.25">
      <c r="A27" s="304" t="s">
        <v>339</v>
      </c>
      <c r="B27" s="314" t="s">
        <v>201</v>
      </c>
      <c r="C27" s="315" t="s">
        <v>340</v>
      </c>
      <c r="D27" s="316" t="s">
        <v>220</v>
      </c>
      <c r="E27" s="314" t="s">
        <v>341</v>
      </c>
      <c r="F27" s="316" t="s">
        <v>270</v>
      </c>
      <c r="G27" s="314" t="s">
        <v>342</v>
      </c>
      <c r="H27" s="314" t="s">
        <v>328</v>
      </c>
      <c r="I27" s="314">
        <v>80</v>
      </c>
      <c r="J27" s="314">
        <v>2148</v>
      </c>
      <c r="K27" s="314">
        <v>1940</v>
      </c>
      <c r="L27" s="314">
        <v>1560</v>
      </c>
      <c r="M27" s="314">
        <v>3</v>
      </c>
      <c r="N27" s="317">
        <v>27687.37</v>
      </c>
      <c r="O27" s="314" t="s">
        <v>207</v>
      </c>
      <c r="P27" s="314" t="s">
        <v>207</v>
      </c>
      <c r="Q27" s="314" t="s">
        <v>208</v>
      </c>
      <c r="R27" s="317"/>
    </row>
    <row r="28" spans="1:18" ht="20.45" customHeight="1" x14ac:dyDescent="0.25">
      <c r="A28" s="304" t="s">
        <v>343</v>
      </c>
      <c r="B28" s="314" t="s">
        <v>201</v>
      </c>
      <c r="C28" s="315" t="s">
        <v>344</v>
      </c>
      <c r="D28" s="316" t="s">
        <v>220</v>
      </c>
      <c r="E28" s="314" t="s">
        <v>341</v>
      </c>
      <c r="F28" s="316" t="s">
        <v>345</v>
      </c>
      <c r="G28" s="314" t="s">
        <v>346</v>
      </c>
      <c r="H28" s="314" t="s">
        <v>328</v>
      </c>
      <c r="I28" s="314">
        <v>80</v>
      </c>
      <c r="J28" s="314">
        <v>2148</v>
      </c>
      <c r="K28" s="314">
        <v>2030</v>
      </c>
      <c r="L28" s="314">
        <v>1470</v>
      </c>
      <c r="M28" s="314">
        <v>3</v>
      </c>
      <c r="N28" s="317">
        <v>29963.29</v>
      </c>
      <c r="O28" s="314" t="s">
        <v>207</v>
      </c>
      <c r="P28" s="314" t="s">
        <v>207</v>
      </c>
      <c r="Q28" s="314" t="s">
        <v>208</v>
      </c>
      <c r="R28" s="317"/>
    </row>
    <row r="29" spans="1:18" ht="20.45" customHeight="1" x14ac:dyDescent="0.25">
      <c r="A29" s="304" t="s">
        <v>347</v>
      </c>
      <c r="B29" s="314" t="s">
        <v>226</v>
      </c>
      <c r="C29" s="315" t="s">
        <v>348</v>
      </c>
      <c r="D29" s="316" t="s">
        <v>220</v>
      </c>
      <c r="E29" s="314" t="s">
        <v>349</v>
      </c>
      <c r="F29" s="316" t="s">
        <v>350</v>
      </c>
      <c r="G29" s="314" t="s">
        <v>351</v>
      </c>
      <c r="H29" s="314" t="s">
        <v>328</v>
      </c>
      <c r="I29" s="314">
        <v>80</v>
      </c>
      <c r="J29" s="314">
        <v>2148</v>
      </c>
      <c r="K29" s="314">
        <v>2330</v>
      </c>
      <c r="L29" s="314">
        <v>1170</v>
      </c>
      <c r="M29" s="314">
        <v>7</v>
      </c>
      <c r="N29" s="317">
        <v>23284.93</v>
      </c>
      <c r="O29" s="314" t="s">
        <v>207</v>
      </c>
      <c r="P29" s="314" t="s">
        <v>207</v>
      </c>
      <c r="Q29" s="314" t="s">
        <v>208</v>
      </c>
      <c r="R29" s="317"/>
    </row>
    <row r="30" spans="1:18" ht="20.45" customHeight="1" x14ac:dyDescent="0.25">
      <c r="A30" s="304" t="s">
        <v>352</v>
      </c>
      <c r="B30" s="314" t="s">
        <v>218</v>
      </c>
      <c r="C30" s="315" t="s">
        <v>353</v>
      </c>
      <c r="D30" s="316" t="s">
        <v>220</v>
      </c>
      <c r="E30" s="314" t="s">
        <v>354</v>
      </c>
      <c r="F30" s="316" t="s">
        <v>355</v>
      </c>
      <c r="G30" s="314" t="s">
        <v>356</v>
      </c>
      <c r="H30" s="314" t="s">
        <v>357</v>
      </c>
      <c r="I30" s="314">
        <v>110</v>
      </c>
      <c r="J30" s="314">
        <v>4249</v>
      </c>
      <c r="K30" s="314">
        <v>6500</v>
      </c>
      <c r="L30" s="314">
        <v>3700</v>
      </c>
      <c r="M30" s="314">
        <v>2</v>
      </c>
      <c r="N30" s="317">
        <v>131655.82</v>
      </c>
      <c r="O30" s="314" t="s">
        <v>207</v>
      </c>
      <c r="P30" s="314" t="s">
        <v>207</v>
      </c>
      <c r="Q30" s="314" t="s">
        <v>207</v>
      </c>
      <c r="R30" s="317"/>
    </row>
    <row r="31" spans="1:18" ht="20.45" customHeight="1" x14ac:dyDescent="0.25">
      <c r="A31" s="304" t="s">
        <v>358</v>
      </c>
      <c r="B31" s="314" t="s">
        <v>226</v>
      </c>
      <c r="C31" s="315" t="s">
        <v>359</v>
      </c>
      <c r="D31" s="316" t="s">
        <v>360</v>
      </c>
      <c r="E31" s="314" t="s">
        <v>361</v>
      </c>
      <c r="F31" s="316" t="s">
        <v>362</v>
      </c>
      <c r="G31" s="314" t="s">
        <v>363</v>
      </c>
      <c r="H31" s="314" t="s">
        <v>357</v>
      </c>
      <c r="I31" s="314">
        <v>44</v>
      </c>
      <c r="J31" s="314">
        <v>1242</v>
      </c>
      <c r="K31" s="314">
        <v>1055</v>
      </c>
      <c r="L31" s="314">
        <v>0</v>
      </c>
      <c r="M31" s="314">
        <v>4</v>
      </c>
      <c r="N31" s="317">
        <v>11955.43</v>
      </c>
      <c r="O31" s="314" t="s">
        <v>207</v>
      </c>
      <c r="P31" s="314" t="s">
        <v>207</v>
      </c>
      <c r="Q31" s="314" t="s">
        <v>208</v>
      </c>
      <c r="R31" s="317"/>
    </row>
    <row r="32" spans="1:18" ht="20.45" customHeight="1" x14ac:dyDescent="0.25">
      <c r="A32" s="304" t="s">
        <v>364</v>
      </c>
      <c r="B32" s="314" t="s">
        <v>288</v>
      </c>
      <c r="C32" s="315" t="s">
        <v>365</v>
      </c>
      <c r="D32" s="316" t="s">
        <v>220</v>
      </c>
      <c r="E32" s="314" t="s">
        <v>366</v>
      </c>
      <c r="F32" s="316" t="s">
        <v>367</v>
      </c>
      <c r="G32" s="314" t="s">
        <v>368</v>
      </c>
      <c r="H32" s="314" t="s">
        <v>357</v>
      </c>
      <c r="I32" s="314">
        <v>95</v>
      </c>
      <c r="J32" s="314">
        <v>2148</v>
      </c>
      <c r="K32" s="314">
        <v>3270</v>
      </c>
      <c r="L32" s="314">
        <v>1330</v>
      </c>
      <c r="M32" s="314">
        <v>3</v>
      </c>
      <c r="N32" s="317">
        <v>40268.74</v>
      </c>
      <c r="O32" s="314" t="s">
        <v>207</v>
      </c>
      <c r="P32" s="314" t="s">
        <v>207</v>
      </c>
      <c r="Q32" s="314" t="s">
        <v>207</v>
      </c>
      <c r="R32" s="317">
        <f>N32*0.3</f>
        <v>12080.621999999999</v>
      </c>
    </row>
    <row r="33" spans="1:18" ht="20.45" customHeight="1" x14ac:dyDescent="0.25">
      <c r="A33" s="304" t="s">
        <v>369</v>
      </c>
      <c r="B33" s="314" t="s">
        <v>201</v>
      </c>
      <c r="C33" s="315" t="s">
        <v>370</v>
      </c>
      <c r="D33" s="316" t="s">
        <v>220</v>
      </c>
      <c r="E33" s="314" t="s">
        <v>371</v>
      </c>
      <c r="F33" s="316" t="s">
        <v>372</v>
      </c>
      <c r="G33" s="314" t="s">
        <v>373</v>
      </c>
      <c r="H33" s="314" t="s">
        <v>357</v>
      </c>
      <c r="I33" s="314">
        <v>205</v>
      </c>
      <c r="J33" s="314">
        <v>6374</v>
      </c>
      <c r="K33" s="314">
        <v>8893</v>
      </c>
      <c r="L33" s="314">
        <v>10107</v>
      </c>
      <c r="M33" s="314">
        <v>3</v>
      </c>
      <c r="N33" s="317">
        <v>77616.42</v>
      </c>
      <c r="O33" s="314" t="s">
        <v>207</v>
      </c>
      <c r="P33" s="314" t="s">
        <v>207</v>
      </c>
      <c r="Q33" s="314" t="s">
        <v>207</v>
      </c>
      <c r="R33" s="317"/>
    </row>
    <row r="34" spans="1:18" ht="20.45" customHeight="1" x14ac:dyDescent="0.25">
      <c r="A34" s="304" t="s">
        <v>374</v>
      </c>
      <c r="B34" s="314" t="s">
        <v>375</v>
      </c>
      <c r="C34" s="315" t="s">
        <v>376</v>
      </c>
      <c r="D34" s="316" t="s">
        <v>377</v>
      </c>
      <c r="E34" s="314" t="s">
        <v>378</v>
      </c>
      <c r="F34" s="316" t="s">
        <v>379</v>
      </c>
      <c r="G34" s="314" t="s">
        <v>380</v>
      </c>
      <c r="H34" s="314" t="s">
        <v>357</v>
      </c>
      <c r="I34" s="314">
        <v>88</v>
      </c>
      <c r="J34" s="314">
        <v>1870</v>
      </c>
      <c r="K34" s="314">
        <v>1345</v>
      </c>
      <c r="L34" s="314">
        <v>0</v>
      </c>
      <c r="M34" s="314">
        <v>5</v>
      </c>
      <c r="N34" s="317">
        <v>17062.689999999999</v>
      </c>
      <c r="O34" s="314" t="s">
        <v>207</v>
      </c>
      <c r="P34" s="314" t="s">
        <v>207</v>
      </c>
      <c r="Q34" s="314" t="s">
        <v>208</v>
      </c>
      <c r="R34" s="317"/>
    </row>
    <row r="35" spans="1:18" ht="20.45" customHeight="1" x14ac:dyDescent="0.25">
      <c r="A35" s="304" t="s">
        <v>381</v>
      </c>
      <c r="B35" s="314" t="s">
        <v>382</v>
      </c>
      <c r="C35" s="315" t="s">
        <v>383</v>
      </c>
      <c r="D35" s="316" t="s">
        <v>384</v>
      </c>
      <c r="E35" s="314" t="s">
        <v>385</v>
      </c>
      <c r="F35" s="316" t="s">
        <v>386</v>
      </c>
      <c r="G35" s="314" t="s">
        <v>387</v>
      </c>
      <c r="H35" s="314" t="s">
        <v>357</v>
      </c>
      <c r="I35" s="314">
        <v>88</v>
      </c>
      <c r="J35" s="314">
        <v>1910</v>
      </c>
      <c r="K35" s="314">
        <v>1613</v>
      </c>
      <c r="L35" s="314">
        <v>0</v>
      </c>
      <c r="M35" s="314">
        <v>7</v>
      </c>
      <c r="N35" s="317">
        <v>20843.77</v>
      </c>
      <c r="O35" s="314" t="s">
        <v>207</v>
      </c>
      <c r="P35" s="314" t="s">
        <v>207</v>
      </c>
      <c r="Q35" s="314" t="s">
        <v>208</v>
      </c>
      <c r="R35" s="317"/>
    </row>
    <row r="36" spans="1:18" ht="20.45" customHeight="1" x14ac:dyDescent="0.25">
      <c r="A36" s="304" t="s">
        <v>388</v>
      </c>
      <c r="B36" s="314" t="s">
        <v>201</v>
      </c>
      <c r="C36" s="315" t="s">
        <v>389</v>
      </c>
      <c r="D36" s="316" t="s">
        <v>389</v>
      </c>
      <c r="E36" s="314" t="s">
        <v>390</v>
      </c>
      <c r="F36" s="316" t="s">
        <v>391</v>
      </c>
      <c r="G36" s="314" t="s">
        <v>392</v>
      </c>
      <c r="H36" s="314" t="s">
        <v>393</v>
      </c>
      <c r="I36" s="314">
        <v>0</v>
      </c>
      <c r="J36" s="314">
        <v>0</v>
      </c>
      <c r="K36" s="314">
        <v>37000</v>
      </c>
      <c r="L36" s="314">
        <v>0</v>
      </c>
      <c r="M36" s="314">
        <v>1</v>
      </c>
      <c r="N36" s="317">
        <v>415519.53</v>
      </c>
      <c r="O36" s="314" t="s">
        <v>207</v>
      </c>
      <c r="P36" s="314" t="s">
        <v>207</v>
      </c>
      <c r="Q36" s="314" t="s">
        <v>207</v>
      </c>
      <c r="R36" s="317"/>
    </row>
    <row r="37" spans="1:18" ht="20.45" customHeight="1" x14ac:dyDescent="0.25">
      <c r="A37" s="304" t="s">
        <v>394</v>
      </c>
      <c r="B37" s="314" t="s">
        <v>255</v>
      </c>
      <c r="C37" s="315" t="s">
        <v>395</v>
      </c>
      <c r="D37" s="316" t="s">
        <v>220</v>
      </c>
      <c r="E37" s="314" t="s">
        <v>396</v>
      </c>
      <c r="F37" s="316" t="s">
        <v>397</v>
      </c>
      <c r="G37" s="314" t="s">
        <v>398</v>
      </c>
      <c r="H37" s="314" t="s">
        <v>393</v>
      </c>
      <c r="I37" s="314">
        <v>95</v>
      </c>
      <c r="J37" s="314">
        <v>2148</v>
      </c>
      <c r="K37" s="314">
        <v>2045</v>
      </c>
      <c r="L37" s="314">
        <v>1455</v>
      </c>
      <c r="M37" s="314">
        <v>3</v>
      </c>
      <c r="N37" s="317">
        <v>21806.880000000001</v>
      </c>
      <c r="O37" s="314" t="s">
        <v>207</v>
      </c>
      <c r="P37" s="314" t="s">
        <v>207</v>
      </c>
      <c r="Q37" s="314" t="s">
        <v>208</v>
      </c>
      <c r="R37" s="317"/>
    </row>
    <row r="38" spans="1:18" ht="20.45" customHeight="1" x14ac:dyDescent="0.25">
      <c r="A38" s="304" t="s">
        <v>399</v>
      </c>
      <c r="B38" s="314" t="s">
        <v>375</v>
      </c>
      <c r="C38" s="315" t="s">
        <v>400</v>
      </c>
      <c r="D38" s="316" t="s">
        <v>377</v>
      </c>
      <c r="E38" s="314" t="s">
        <v>401</v>
      </c>
      <c r="F38" s="316" t="s">
        <v>402</v>
      </c>
      <c r="G38" s="314" t="s">
        <v>403</v>
      </c>
      <c r="H38" s="314" t="s">
        <v>393</v>
      </c>
      <c r="I38" s="314">
        <v>70</v>
      </c>
      <c r="J38" s="314">
        <v>1598</v>
      </c>
      <c r="K38" s="314">
        <v>1375</v>
      </c>
      <c r="L38" s="314">
        <v>0</v>
      </c>
      <c r="M38" s="314">
        <v>5</v>
      </c>
      <c r="N38" s="317">
        <v>14948.07</v>
      </c>
      <c r="O38" s="314" t="s">
        <v>207</v>
      </c>
      <c r="P38" s="314" t="s">
        <v>207</v>
      </c>
      <c r="Q38" s="314" t="s">
        <v>208</v>
      </c>
      <c r="R38" s="317"/>
    </row>
    <row r="39" spans="1:18" ht="20.45" customHeight="1" x14ac:dyDescent="0.25">
      <c r="A39" s="304" t="s">
        <v>404</v>
      </c>
      <c r="B39" s="314" t="s">
        <v>405</v>
      </c>
      <c r="C39" s="315" t="s">
        <v>406</v>
      </c>
      <c r="D39" s="316" t="s">
        <v>220</v>
      </c>
      <c r="E39" s="314" t="s">
        <v>407</v>
      </c>
      <c r="F39" s="316" t="s">
        <v>246</v>
      </c>
      <c r="G39" s="314" t="s">
        <v>408</v>
      </c>
      <c r="H39" s="314" t="s">
        <v>328</v>
      </c>
      <c r="I39" s="314">
        <v>130</v>
      </c>
      <c r="J39" s="314">
        <v>4249</v>
      </c>
      <c r="K39" s="314">
        <v>13500</v>
      </c>
      <c r="L39" s="314">
        <v>5340</v>
      </c>
      <c r="M39" s="314">
        <v>3</v>
      </c>
      <c r="N39" s="317">
        <v>82206.64</v>
      </c>
      <c r="O39" s="314" t="s">
        <v>207</v>
      </c>
      <c r="P39" s="314" t="s">
        <v>207</v>
      </c>
      <c r="Q39" s="314" t="s">
        <v>207</v>
      </c>
      <c r="R39" s="317">
        <f>N39*0.5</f>
        <v>41103.32</v>
      </c>
    </row>
    <row r="40" spans="1:18" ht="20.45" customHeight="1" x14ac:dyDescent="0.25">
      <c r="A40" s="304" t="s">
        <v>409</v>
      </c>
      <c r="B40" s="314" t="s">
        <v>410</v>
      </c>
      <c r="C40" s="315" t="s">
        <v>411</v>
      </c>
      <c r="D40" s="316" t="s">
        <v>377</v>
      </c>
      <c r="E40" s="314" t="s">
        <v>401</v>
      </c>
      <c r="F40" s="316" t="s">
        <v>412</v>
      </c>
      <c r="G40" s="314" t="s">
        <v>413</v>
      </c>
      <c r="H40" s="314" t="s">
        <v>414</v>
      </c>
      <c r="I40" s="314">
        <v>70</v>
      </c>
      <c r="J40" s="314">
        <v>1598</v>
      </c>
      <c r="K40" s="314">
        <v>1850</v>
      </c>
      <c r="L40" s="314">
        <v>0</v>
      </c>
      <c r="M40" s="314">
        <v>5</v>
      </c>
      <c r="N40" s="317">
        <v>14792.1</v>
      </c>
      <c r="O40" s="314" t="s">
        <v>207</v>
      </c>
      <c r="P40" s="314" t="s">
        <v>207</v>
      </c>
      <c r="Q40" s="314" t="s">
        <v>208</v>
      </c>
      <c r="R40" s="317"/>
    </row>
    <row r="41" spans="1:18" ht="20.45" customHeight="1" x14ac:dyDescent="0.25">
      <c r="A41" s="304" t="s">
        <v>415</v>
      </c>
      <c r="B41" s="314" t="s">
        <v>201</v>
      </c>
      <c r="C41" s="315" t="s">
        <v>416</v>
      </c>
      <c r="D41" s="316" t="s">
        <v>417</v>
      </c>
      <c r="E41" s="314" t="s">
        <v>418</v>
      </c>
      <c r="F41" s="316" t="s">
        <v>419</v>
      </c>
      <c r="G41" s="314" t="s">
        <v>420</v>
      </c>
      <c r="H41" s="314" t="s">
        <v>414</v>
      </c>
      <c r="I41" s="314">
        <v>92</v>
      </c>
      <c r="J41" s="314">
        <v>2977</v>
      </c>
      <c r="K41" s="314">
        <v>5500</v>
      </c>
      <c r="L41" s="314">
        <v>1770</v>
      </c>
      <c r="M41" s="314">
        <v>3</v>
      </c>
      <c r="N41" s="317">
        <v>58400</v>
      </c>
      <c r="O41" s="314" t="s">
        <v>207</v>
      </c>
      <c r="P41" s="314" t="s">
        <v>207</v>
      </c>
      <c r="Q41" s="314" t="s">
        <v>207</v>
      </c>
      <c r="R41" s="317">
        <f>N41*0.4</f>
        <v>23360</v>
      </c>
    </row>
    <row r="42" spans="1:18" ht="20.45" customHeight="1" x14ac:dyDescent="0.25">
      <c r="A42" s="304" t="s">
        <v>421</v>
      </c>
      <c r="B42" s="314" t="s">
        <v>422</v>
      </c>
      <c r="C42" s="315" t="s">
        <v>423</v>
      </c>
      <c r="D42" s="316" t="s">
        <v>220</v>
      </c>
      <c r="E42" s="314" t="s">
        <v>424</v>
      </c>
      <c r="F42" s="316" t="s">
        <v>425</v>
      </c>
      <c r="G42" s="314" t="s">
        <v>426</v>
      </c>
      <c r="H42" s="314" t="s">
        <v>414</v>
      </c>
      <c r="I42" s="314">
        <v>110</v>
      </c>
      <c r="J42" s="314">
        <v>2148</v>
      </c>
      <c r="K42" s="314">
        <v>2120</v>
      </c>
      <c r="L42" s="314">
        <v>0</v>
      </c>
      <c r="M42" s="314">
        <v>3</v>
      </c>
      <c r="N42" s="317">
        <v>37660</v>
      </c>
      <c r="O42" s="314" t="s">
        <v>207</v>
      </c>
      <c r="P42" s="314" t="s">
        <v>207</v>
      </c>
      <c r="Q42" s="314" t="s">
        <v>208</v>
      </c>
      <c r="R42" s="317"/>
    </row>
    <row r="43" spans="1:18" ht="20.45" customHeight="1" x14ac:dyDescent="0.25">
      <c r="A43" s="304" t="s">
        <v>427</v>
      </c>
      <c r="B43" s="314" t="s">
        <v>218</v>
      </c>
      <c r="C43" s="315" t="s">
        <v>428</v>
      </c>
      <c r="D43" s="316" t="s">
        <v>377</v>
      </c>
      <c r="E43" s="314" t="s">
        <v>429</v>
      </c>
      <c r="F43" s="316" t="s">
        <v>430</v>
      </c>
      <c r="G43" s="314" t="s">
        <v>431</v>
      </c>
      <c r="H43" s="314" t="s">
        <v>414</v>
      </c>
      <c r="I43" s="314">
        <v>74</v>
      </c>
      <c r="J43" s="314">
        <v>1200</v>
      </c>
      <c r="K43" s="314">
        <v>1165</v>
      </c>
      <c r="L43" s="314">
        <v>0</v>
      </c>
      <c r="M43" s="314">
        <v>5</v>
      </c>
      <c r="N43" s="317">
        <v>12600</v>
      </c>
      <c r="O43" s="314" t="s">
        <v>207</v>
      </c>
      <c r="P43" s="314" t="s">
        <v>207</v>
      </c>
      <c r="Q43" s="314" t="s">
        <v>208</v>
      </c>
      <c r="R43" s="317"/>
    </row>
    <row r="44" spans="1:18" ht="20.45" customHeight="1" x14ac:dyDescent="0.25">
      <c r="A44" s="304" t="s">
        <v>432</v>
      </c>
      <c r="B44" s="314" t="s">
        <v>218</v>
      </c>
      <c r="C44" s="315" t="s">
        <v>433</v>
      </c>
      <c r="D44" s="316" t="s">
        <v>220</v>
      </c>
      <c r="E44" s="314" t="s">
        <v>434</v>
      </c>
      <c r="F44" s="316" t="s">
        <v>435</v>
      </c>
      <c r="G44" s="314" t="s">
        <v>436</v>
      </c>
      <c r="H44" s="314" t="s">
        <v>437</v>
      </c>
      <c r="I44" s="314">
        <v>240</v>
      </c>
      <c r="J44" s="314">
        <v>7201</v>
      </c>
      <c r="K44" s="314">
        <v>13810</v>
      </c>
      <c r="L44" s="314">
        <v>5190</v>
      </c>
      <c r="M44" s="314">
        <v>3</v>
      </c>
      <c r="N44" s="317">
        <v>258000</v>
      </c>
      <c r="O44" s="314" t="s">
        <v>207</v>
      </c>
      <c r="P44" s="314" t="s">
        <v>207</v>
      </c>
      <c r="Q44" s="314" t="s">
        <v>207</v>
      </c>
      <c r="R44" s="317">
        <f>N44*0.65</f>
        <v>167700</v>
      </c>
    </row>
    <row r="45" spans="1:18" ht="20.45" customHeight="1" x14ac:dyDescent="0.25">
      <c r="A45" s="304" t="s">
        <v>438</v>
      </c>
      <c r="B45" s="314" t="s">
        <v>201</v>
      </c>
      <c r="C45" s="315" t="s">
        <v>439</v>
      </c>
      <c r="D45" s="316" t="s">
        <v>440</v>
      </c>
      <c r="E45" s="314" t="s">
        <v>441</v>
      </c>
      <c r="F45" s="316" t="s">
        <v>442</v>
      </c>
      <c r="G45" s="314" t="s">
        <v>443</v>
      </c>
      <c r="H45" s="314" t="s">
        <v>437</v>
      </c>
      <c r="I45" s="314">
        <v>92</v>
      </c>
      <c r="J45" s="314">
        <v>2977</v>
      </c>
      <c r="K45" s="314">
        <v>3405</v>
      </c>
      <c r="L45" s="314">
        <v>2095</v>
      </c>
      <c r="M45" s="314">
        <v>3</v>
      </c>
      <c r="N45" s="317">
        <v>59400</v>
      </c>
      <c r="O45" s="314" t="s">
        <v>207</v>
      </c>
      <c r="P45" s="314" t="s">
        <v>207</v>
      </c>
      <c r="Q45" s="314" t="s">
        <v>207</v>
      </c>
      <c r="R45" s="317">
        <f>N45*0.4</f>
        <v>23760</v>
      </c>
    </row>
    <row r="46" spans="1:18" ht="20.45" customHeight="1" x14ac:dyDescent="0.25">
      <c r="A46" s="304">
        <v>4349</v>
      </c>
      <c r="B46" s="314" t="s">
        <v>266</v>
      </c>
      <c r="C46" s="315" t="s">
        <v>444</v>
      </c>
      <c r="D46" s="316" t="s">
        <v>268</v>
      </c>
      <c r="E46" s="314" t="s">
        <v>445</v>
      </c>
      <c r="F46" s="316" t="s">
        <v>446</v>
      </c>
      <c r="G46" s="314" t="s">
        <v>447</v>
      </c>
      <c r="H46" s="314">
        <v>2008</v>
      </c>
      <c r="I46" s="314">
        <v>92</v>
      </c>
      <c r="J46" s="314">
        <v>2902</v>
      </c>
      <c r="K46" s="314">
        <v>1960</v>
      </c>
      <c r="L46" s="314">
        <v>1400</v>
      </c>
      <c r="M46" s="314">
        <v>6</v>
      </c>
      <c r="N46" s="317">
        <v>15890</v>
      </c>
      <c r="O46" s="314" t="s">
        <v>207</v>
      </c>
      <c r="P46" s="314" t="s">
        <v>207</v>
      </c>
      <c r="Q46" s="314" t="s">
        <v>208</v>
      </c>
      <c r="R46" s="317"/>
    </row>
    <row r="47" spans="1:18" ht="20.45" customHeight="1" x14ac:dyDescent="0.25">
      <c r="A47" s="304">
        <v>4656</v>
      </c>
      <c r="B47" s="314" t="s">
        <v>448</v>
      </c>
      <c r="C47" s="315" t="s">
        <v>449</v>
      </c>
      <c r="D47" s="316" t="s">
        <v>377</v>
      </c>
      <c r="E47" s="314" t="s">
        <v>450</v>
      </c>
      <c r="F47" s="316" t="s">
        <v>451</v>
      </c>
      <c r="G47" s="314" t="s">
        <v>452</v>
      </c>
      <c r="H47" s="314">
        <v>2008</v>
      </c>
      <c r="I47" s="314">
        <v>62</v>
      </c>
      <c r="J47" s="314">
        <v>1461</v>
      </c>
      <c r="K47" s="314">
        <v>1277</v>
      </c>
      <c r="L47" s="314">
        <v>613</v>
      </c>
      <c r="M47" s="314">
        <v>5</v>
      </c>
      <c r="N47" s="317">
        <v>11411.65</v>
      </c>
      <c r="O47" s="314" t="s">
        <v>207</v>
      </c>
      <c r="P47" s="314" t="s">
        <v>207</v>
      </c>
      <c r="Q47" s="314" t="s">
        <v>208</v>
      </c>
      <c r="R47" s="317"/>
    </row>
    <row r="48" spans="1:18" ht="20.45" customHeight="1" x14ac:dyDescent="0.25">
      <c r="A48" s="304">
        <v>4963</v>
      </c>
      <c r="B48" s="314" t="s">
        <v>201</v>
      </c>
      <c r="C48" s="315" t="s">
        <v>453</v>
      </c>
      <c r="D48" s="316" t="s">
        <v>377</v>
      </c>
      <c r="E48" s="314" t="s">
        <v>454</v>
      </c>
      <c r="F48" s="316" t="s">
        <v>455</v>
      </c>
      <c r="G48" s="314" t="s">
        <v>456</v>
      </c>
      <c r="H48" s="314">
        <v>2008</v>
      </c>
      <c r="I48" s="314">
        <v>96</v>
      </c>
      <c r="J48" s="314">
        <v>1870</v>
      </c>
      <c r="K48" s="314">
        <v>1505</v>
      </c>
      <c r="L48" s="314"/>
      <c r="M48" s="314">
        <v>5</v>
      </c>
      <c r="N48" s="317">
        <v>15982.33</v>
      </c>
      <c r="O48" s="314" t="s">
        <v>207</v>
      </c>
      <c r="P48" s="314" t="s">
        <v>207</v>
      </c>
      <c r="Q48" s="314" t="s">
        <v>208</v>
      </c>
      <c r="R48" s="317"/>
    </row>
    <row r="49" spans="1:18" ht="20.45" customHeight="1" x14ac:dyDescent="0.25">
      <c r="A49" s="304">
        <v>4598</v>
      </c>
      <c r="B49" s="314" t="s">
        <v>308</v>
      </c>
      <c r="C49" s="315" t="s">
        <v>457</v>
      </c>
      <c r="D49" s="316" t="s">
        <v>377</v>
      </c>
      <c r="E49" s="314" t="s">
        <v>458</v>
      </c>
      <c r="F49" s="316" t="s">
        <v>459</v>
      </c>
      <c r="G49" s="314" t="s">
        <v>460</v>
      </c>
      <c r="H49" s="314">
        <v>2008</v>
      </c>
      <c r="I49" s="314">
        <v>84</v>
      </c>
      <c r="J49" s="314">
        <v>1995</v>
      </c>
      <c r="K49" s="314">
        <v>1764</v>
      </c>
      <c r="L49" s="314">
        <v>1171</v>
      </c>
      <c r="M49" s="314">
        <v>3</v>
      </c>
      <c r="N49" s="317">
        <v>15456.17</v>
      </c>
      <c r="O49" s="314" t="s">
        <v>207</v>
      </c>
      <c r="P49" s="314" t="s">
        <v>207</v>
      </c>
      <c r="Q49" s="314" t="s">
        <v>208</v>
      </c>
      <c r="R49" s="317"/>
    </row>
    <row r="50" spans="1:18" ht="20.45" customHeight="1" x14ac:dyDescent="0.25">
      <c r="A50" s="304">
        <v>4460</v>
      </c>
      <c r="B50" s="314" t="s">
        <v>461</v>
      </c>
      <c r="C50" s="315" t="s">
        <v>462</v>
      </c>
      <c r="D50" s="316" t="s">
        <v>377</v>
      </c>
      <c r="E50" s="314" t="s">
        <v>463</v>
      </c>
      <c r="F50" s="316" t="s">
        <v>464</v>
      </c>
      <c r="G50" s="314" t="s">
        <v>465</v>
      </c>
      <c r="H50" s="314">
        <v>2009</v>
      </c>
      <c r="I50" s="314">
        <v>55</v>
      </c>
      <c r="J50" s="314">
        <v>1149</v>
      </c>
      <c r="K50" s="314">
        <v>1165</v>
      </c>
      <c r="L50" s="314"/>
      <c r="M50" s="314">
        <v>5</v>
      </c>
      <c r="N50" s="317">
        <v>9990</v>
      </c>
      <c r="O50" s="314" t="s">
        <v>207</v>
      </c>
      <c r="P50" s="314" t="s">
        <v>207</v>
      </c>
      <c r="Q50" s="314" t="s">
        <v>208</v>
      </c>
      <c r="R50" s="317"/>
    </row>
    <row r="51" spans="1:18" ht="21.6" customHeight="1" x14ac:dyDescent="0.25">
      <c r="A51" s="304">
        <v>4459</v>
      </c>
      <c r="B51" s="314" t="s">
        <v>201</v>
      </c>
      <c r="C51" s="315" t="s">
        <v>466</v>
      </c>
      <c r="D51" s="316" t="s">
        <v>220</v>
      </c>
      <c r="E51" s="314" t="s">
        <v>467</v>
      </c>
      <c r="F51" s="316" t="s">
        <v>435</v>
      </c>
      <c r="G51" s="314" t="s">
        <v>468</v>
      </c>
      <c r="H51" s="314">
        <v>2009</v>
      </c>
      <c r="I51" s="314">
        <v>300</v>
      </c>
      <c r="J51" s="314">
        <v>11946</v>
      </c>
      <c r="K51" s="314">
        <v>15945</v>
      </c>
      <c r="L51" s="314">
        <v>10055</v>
      </c>
      <c r="M51" s="314">
        <v>3</v>
      </c>
      <c r="N51" s="317">
        <v>154500</v>
      </c>
      <c r="O51" s="314" t="s">
        <v>207</v>
      </c>
      <c r="P51" s="314" t="s">
        <v>207</v>
      </c>
      <c r="Q51" s="314" t="s">
        <v>207</v>
      </c>
      <c r="R51" s="317">
        <f>N51*0.4</f>
        <v>61800</v>
      </c>
    </row>
    <row r="52" spans="1:18" ht="21.6" customHeight="1" x14ac:dyDescent="0.25">
      <c r="A52" s="304">
        <v>4202</v>
      </c>
      <c r="B52" s="314" t="s">
        <v>469</v>
      </c>
      <c r="C52" s="315" t="s">
        <v>470</v>
      </c>
      <c r="D52" s="316" t="s">
        <v>471</v>
      </c>
      <c r="E52" s="314" t="s">
        <v>472</v>
      </c>
      <c r="F52" s="316" t="s">
        <v>473</v>
      </c>
      <c r="G52" s="314" t="s">
        <v>474</v>
      </c>
      <c r="H52" s="314">
        <v>2007</v>
      </c>
      <c r="I52" s="314"/>
      <c r="J52" s="314"/>
      <c r="K52" s="314"/>
      <c r="L52" s="314"/>
      <c r="M52" s="314"/>
      <c r="N52" s="317">
        <v>87980</v>
      </c>
      <c r="O52" s="314" t="s">
        <v>207</v>
      </c>
      <c r="P52" s="314" t="s">
        <v>207</v>
      </c>
      <c r="Q52" s="314" t="s">
        <v>207</v>
      </c>
      <c r="R52" s="317">
        <f>N52</f>
        <v>87980</v>
      </c>
    </row>
    <row r="53" spans="1:18" ht="21.6" customHeight="1" x14ac:dyDescent="0.25">
      <c r="A53" s="304">
        <v>5051</v>
      </c>
      <c r="B53" s="314" t="s">
        <v>469</v>
      </c>
      <c r="C53" s="315" t="s">
        <v>470</v>
      </c>
      <c r="D53" s="316" t="s">
        <v>471</v>
      </c>
      <c r="E53" s="314" t="s">
        <v>475</v>
      </c>
      <c r="F53" s="316" t="s">
        <v>473</v>
      </c>
      <c r="G53" s="314" t="s">
        <v>476</v>
      </c>
      <c r="H53" s="314">
        <v>2003</v>
      </c>
      <c r="I53" s="314"/>
      <c r="J53" s="314"/>
      <c r="K53" s="314"/>
      <c r="L53" s="314"/>
      <c r="M53" s="314"/>
      <c r="N53" s="317">
        <v>17520</v>
      </c>
      <c r="O53" s="314" t="s">
        <v>207</v>
      </c>
      <c r="P53" s="314" t="s">
        <v>207</v>
      </c>
      <c r="Q53" s="314" t="s">
        <v>208</v>
      </c>
      <c r="R53" s="317"/>
    </row>
    <row r="54" spans="1:18" ht="21.6" customHeight="1" x14ac:dyDescent="0.25">
      <c r="A54" s="304">
        <v>2511</v>
      </c>
      <c r="B54" s="314" t="s">
        <v>469</v>
      </c>
      <c r="C54" s="315" t="s">
        <v>470</v>
      </c>
      <c r="D54" s="316" t="s">
        <v>477</v>
      </c>
      <c r="E54" s="314" t="s">
        <v>478</v>
      </c>
      <c r="F54" s="316" t="s">
        <v>473</v>
      </c>
      <c r="G54" s="314" t="s">
        <v>479</v>
      </c>
      <c r="H54" s="314">
        <v>2000</v>
      </c>
      <c r="I54" s="314"/>
      <c r="J54" s="314"/>
      <c r="K54" s="314"/>
      <c r="L54" s="314"/>
      <c r="M54" s="314"/>
      <c r="N54" s="317">
        <v>74846.73</v>
      </c>
      <c r="O54" s="314" t="s">
        <v>207</v>
      </c>
      <c r="P54" s="314" t="s">
        <v>207</v>
      </c>
      <c r="Q54" s="314" t="s">
        <v>208</v>
      </c>
      <c r="R54" s="317"/>
    </row>
    <row r="55" spans="1:18" ht="21.6" customHeight="1" x14ac:dyDescent="0.25">
      <c r="A55" s="304">
        <v>3886</v>
      </c>
      <c r="B55" s="314" t="s">
        <v>469</v>
      </c>
      <c r="C55" s="315" t="s">
        <v>480</v>
      </c>
      <c r="D55" s="316" t="s">
        <v>480</v>
      </c>
      <c r="E55" s="314" t="s">
        <v>481</v>
      </c>
      <c r="F55" s="316" t="s">
        <v>482</v>
      </c>
      <c r="G55" s="314" t="s">
        <v>483</v>
      </c>
      <c r="H55" s="314">
        <v>2006</v>
      </c>
      <c r="I55" s="314"/>
      <c r="J55" s="314"/>
      <c r="K55" s="314"/>
      <c r="L55" s="314"/>
      <c r="M55" s="314"/>
      <c r="N55" s="317">
        <v>18193.96</v>
      </c>
      <c r="O55" s="314" t="s">
        <v>207</v>
      </c>
      <c r="P55" s="314" t="s">
        <v>207</v>
      </c>
      <c r="Q55" s="314" t="s">
        <v>208</v>
      </c>
      <c r="R55" s="317"/>
    </row>
    <row r="56" spans="1:18" ht="21.6" customHeight="1" x14ac:dyDescent="0.25">
      <c r="A56" s="304">
        <v>2389</v>
      </c>
      <c r="B56" s="314" t="s">
        <v>226</v>
      </c>
      <c r="C56" s="315" t="s">
        <v>484</v>
      </c>
      <c r="D56" s="316" t="s">
        <v>485</v>
      </c>
      <c r="E56" s="314" t="s">
        <v>486</v>
      </c>
      <c r="F56" s="316" t="s">
        <v>487</v>
      </c>
      <c r="G56" s="314">
        <v>752680</v>
      </c>
      <c r="H56" s="314">
        <v>1999</v>
      </c>
      <c r="I56" s="314"/>
      <c r="J56" s="314"/>
      <c r="K56" s="314"/>
      <c r="L56" s="314"/>
      <c r="M56" s="314"/>
      <c r="N56" s="317">
        <v>37432.07</v>
      </c>
      <c r="O56" s="314" t="s">
        <v>207</v>
      </c>
      <c r="P56" s="314" t="s">
        <v>207</v>
      </c>
      <c r="Q56" s="314" t="s">
        <v>208</v>
      </c>
      <c r="R56" s="317"/>
    </row>
    <row r="57" spans="1:18" ht="21.6" customHeight="1" x14ac:dyDescent="0.25">
      <c r="A57" s="304">
        <v>1989</v>
      </c>
      <c r="B57" s="314" t="s">
        <v>288</v>
      </c>
      <c r="C57" s="315" t="s">
        <v>488</v>
      </c>
      <c r="D57" s="316" t="s">
        <v>488</v>
      </c>
      <c r="E57" s="314" t="s">
        <v>489</v>
      </c>
      <c r="F57" s="316" t="s">
        <v>490</v>
      </c>
      <c r="G57" s="314">
        <v>3825</v>
      </c>
      <c r="H57" s="314">
        <v>1994</v>
      </c>
      <c r="I57" s="314"/>
      <c r="J57" s="314"/>
      <c r="K57" s="314"/>
      <c r="L57" s="314"/>
      <c r="M57" s="314"/>
      <c r="N57" s="317">
        <v>53626.71</v>
      </c>
      <c r="O57" s="314" t="s">
        <v>207</v>
      </c>
      <c r="P57" s="314" t="s">
        <v>207</v>
      </c>
      <c r="Q57" s="314" t="s">
        <v>208</v>
      </c>
      <c r="R57" s="317"/>
    </row>
    <row r="58" spans="1:18" ht="21.6" customHeight="1" x14ac:dyDescent="0.25">
      <c r="A58" s="304">
        <v>4388</v>
      </c>
      <c r="B58" s="314" t="s">
        <v>201</v>
      </c>
      <c r="C58" s="315" t="s">
        <v>491</v>
      </c>
      <c r="D58" s="316" t="s">
        <v>492</v>
      </c>
      <c r="E58" s="314" t="s">
        <v>493</v>
      </c>
      <c r="F58" s="316" t="s">
        <v>494</v>
      </c>
      <c r="G58" s="319">
        <v>517097002436</v>
      </c>
      <c r="H58" s="314">
        <v>2008</v>
      </c>
      <c r="I58" s="314"/>
      <c r="J58" s="314"/>
      <c r="K58" s="314"/>
      <c r="L58" s="314"/>
      <c r="M58" s="314"/>
      <c r="N58" s="317">
        <v>18454.919999999998</v>
      </c>
      <c r="O58" s="314" t="s">
        <v>207</v>
      </c>
      <c r="P58" s="314" t="s">
        <v>207</v>
      </c>
      <c r="Q58" s="314" t="s">
        <v>208</v>
      </c>
      <c r="R58" s="317"/>
    </row>
    <row r="59" spans="1:18" ht="21.6" customHeight="1" x14ac:dyDescent="0.25">
      <c r="A59" s="304">
        <v>4387</v>
      </c>
      <c r="B59" s="314" t="s">
        <v>201</v>
      </c>
      <c r="C59" s="315" t="s">
        <v>492</v>
      </c>
      <c r="D59" s="316" t="s">
        <v>492</v>
      </c>
      <c r="E59" s="314" t="s">
        <v>495</v>
      </c>
      <c r="F59" s="316" t="s">
        <v>496</v>
      </c>
      <c r="G59" s="314"/>
      <c r="H59" s="314">
        <v>2008</v>
      </c>
      <c r="I59" s="314"/>
      <c r="J59" s="314"/>
      <c r="K59" s="314"/>
      <c r="L59" s="314"/>
      <c r="M59" s="314"/>
      <c r="N59" s="317">
        <v>6379.8</v>
      </c>
      <c r="O59" s="314" t="s">
        <v>207</v>
      </c>
      <c r="P59" s="314" t="s">
        <v>207</v>
      </c>
      <c r="Q59" s="314" t="s">
        <v>208</v>
      </c>
      <c r="R59" s="317"/>
    </row>
    <row r="60" spans="1:18" ht="21.6" customHeight="1" x14ac:dyDescent="0.25">
      <c r="A60" s="304">
        <v>3684</v>
      </c>
      <c r="B60" s="314" t="s">
        <v>226</v>
      </c>
      <c r="C60" s="315" t="s">
        <v>497</v>
      </c>
      <c r="D60" s="316" t="s">
        <v>497</v>
      </c>
      <c r="E60" s="314" t="s">
        <v>498</v>
      </c>
      <c r="F60" s="316" t="s">
        <v>499</v>
      </c>
      <c r="G60" s="314"/>
      <c r="H60" s="314">
        <v>2005</v>
      </c>
      <c r="I60" s="314"/>
      <c r="J60" s="314"/>
      <c r="K60" s="314"/>
      <c r="L60" s="314"/>
      <c r="M60" s="314"/>
      <c r="N60" s="317">
        <v>20030.05</v>
      </c>
      <c r="O60" s="314" t="s">
        <v>207</v>
      </c>
      <c r="P60" s="314" t="s">
        <v>207</v>
      </c>
      <c r="Q60" s="314" t="s">
        <v>208</v>
      </c>
      <c r="R60" s="317"/>
    </row>
    <row r="61" spans="1:18" ht="23.45" customHeight="1" x14ac:dyDescent="0.25">
      <c r="A61" s="304">
        <v>4347</v>
      </c>
      <c r="B61" s="314" t="s">
        <v>226</v>
      </c>
      <c r="C61" s="315" t="s">
        <v>500</v>
      </c>
      <c r="D61" s="316" t="s">
        <v>501</v>
      </c>
      <c r="E61" s="314" t="s">
        <v>502</v>
      </c>
      <c r="F61" s="316" t="s">
        <v>503</v>
      </c>
      <c r="G61" s="314">
        <v>251</v>
      </c>
      <c r="H61" s="314">
        <v>1976</v>
      </c>
      <c r="I61" s="314"/>
      <c r="J61" s="314"/>
      <c r="K61" s="314"/>
      <c r="L61" s="314"/>
      <c r="M61" s="314"/>
      <c r="N61" s="317">
        <v>6950</v>
      </c>
      <c r="O61" s="314" t="s">
        <v>207</v>
      </c>
      <c r="P61" s="314" t="s">
        <v>207</v>
      </c>
      <c r="Q61" s="314" t="s">
        <v>208</v>
      </c>
      <c r="R61" s="317"/>
    </row>
    <row r="62" spans="1:18" ht="23.45" customHeight="1" x14ac:dyDescent="0.25">
      <c r="A62" s="304">
        <v>4301</v>
      </c>
      <c r="B62" s="314" t="s">
        <v>226</v>
      </c>
      <c r="C62" s="315" t="s">
        <v>504</v>
      </c>
      <c r="D62" s="316" t="s">
        <v>505</v>
      </c>
      <c r="E62" s="314" t="s">
        <v>506</v>
      </c>
      <c r="F62" s="316" t="s">
        <v>507</v>
      </c>
      <c r="G62" s="314">
        <v>36830235</v>
      </c>
      <c r="H62" s="314">
        <v>2008</v>
      </c>
      <c r="I62" s="314"/>
      <c r="J62" s="314"/>
      <c r="K62" s="314"/>
      <c r="L62" s="314"/>
      <c r="M62" s="314"/>
      <c r="N62" s="317">
        <v>27163</v>
      </c>
      <c r="O62" s="314"/>
      <c r="P62" s="314"/>
      <c r="Q62" s="314" t="s">
        <v>207</v>
      </c>
      <c r="R62" s="317">
        <f>N62</f>
        <v>27163</v>
      </c>
    </row>
    <row r="63" spans="1:18" ht="23.45" customHeight="1" x14ac:dyDescent="0.25">
      <c r="A63" s="304">
        <v>2754</v>
      </c>
      <c r="B63" s="314" t="s">
        <v>288</v>
      </c>
      <c r="C63" s="315" t="s">
        <v>508</v>
      </c>
      <c r="D63" s="316" t="s">
        <v>509</v>
      </c>
      <c r="E63" s="314" t="s">
        <v>510</v>
      </c>
      <c r="F63" s="316" t="s">
        <v>511</v>
      </c>
      <c r="G63" s="314"/>
      <c r="H63" s="314">
        <v>2002</v>
      </c>
      <c r="I63" s="314"/>
      <c r="J63" s="314"/>
      <c r="K63" s="314"/>
      <c r="L63" s="314"/>
      <c r="M63" s="314"/>
      <c r="N63" s="320">
        <v>6029.88</v>
      </c>
      <c r="O63" s="314" t="s">
        <v>207</v>
      </c>
      <c r="P63" s="314" t="s">
        <v>207</v>
      </c>
      <c r="Q63" s="314" t="s">
        <v>208</v>
      </c>
      <c r="R63" s="317"/>
    </row>
    <row r="64" spans="1:18" ht="23.45" customHeight="1" x14ac:dyDescent="0.25">
      <c r="A64" s="304">
        <v>3819</v>
      </c>
      <c r="B64" s="314" t="s">
        <v>288</v>
      </c>
      <c r="C64" s="315" t="s">
        <v>508</v>
      </c>
      <c r="D64" s="316" t="s">
        <v>509</v>
      </c>
      <c r="E64" s="314" t="s">
        <v>510</v>
      </c>
      <c r="F64" s="316" t="s">
        <v>511</v>
      </c>
      <c r="G64" s="314"/>
      <c r="H64" s="314">
        <v>2006</v>
      </c>
      <c r="I64" s="314"/>
      <c r="J64" s="314"/>
      <c r="K64" s="314"/>
      <c r="L64" s="314"/>
      <c r="M64" s="314"/>
      <c r="N64" s="317">
        <v>6922.38</v>
      </c>
      <c r="O64" s="314" t="s">
        <v>207</v>
      </c>
      <c r="P64" s="314" t="s">
        <v>207</v>
      </c>
      <c r="Q64" s="314" t="s">
        <v>208</v>
      </c>
      <c r="R64" s="317"/>
    </row>
    <row r="65" spans="1:18" ht="23.45" customHeight="1" x14ac:dyDescent="0.25">
      <c r="A65" s="304">
        <v>4722</v>
      </c>
      <c r="B65" s="314" t="s">
        <v>201</v>
      </c>
      <c r="C65" s="315" t="s">
        <v>512</v>
      </c>
      <c r="D65" s="316" t="s">
        <v>513</v>
      </c>
      <c r="E65" s="314" t="s">
        <v>514</v>
      </c>
      <c r="F65" s="316" t="s">
        <v>515</v>
      </c>
      <c r="G65" s="314" t="s">
        <v>516</v>
      </c>
      <c r="H65" s="314">
        <v>2010</v>
      </c>
      <c r="I65" s="314">
        <v>55</v>
      </c>
      <c r="J65" s="314">
        <v>1390</v>
      </c>
      <c r="K65" s="314">
        <v>1093</v>
      </c>
      <c r="L65" s="314"/>
      <c r="M65" s="314">
        <v>5</v>
      </c>
      <c r="N65" s="317">
        <v>9500</v>
      </c>
      <c r="O65" s="314" t="s">
        <v>207</v>
      </c>
      <c r="P65" s="314" t="s">
        <v>207</v>
      </c>
      <c r="Q65" s="314" t="s">
        <v>207</v>
      </c>
      <c r="R65" s="317"/>
    </row>
    <row r="66" spans="1:18" ht="23.45" customHeight="1" x14ac:dyDescent="0.25">
      <c r="A66" s="304">
        <v>4504</v>
      </c>
      <c r="B66" s="314" t="s">
        <v>288</v>
      </c>
      <c r="C66" s="315" t="s">
        <v>517</v>
      </c>
      <c r="D66" s="316" t="s">
        <v>518</v>
      </c>
      <c r="E66" s="314" t="s">
        <v>519</v>
      </c>
      <c r="F66" s="316" t="s">
        <v>515</v>
      </c>
      <c r="G66" s="314" t="s">
        <v>520</v>
      </c>
      <c r="H66" s="314">
        <v>2009</v>
      </c>
      <c r="I66" s="314">
        <v>63</v>
      </c>
      <c r="J66" s="314">
        <v>1390</v>
      </c>
      <c r="K66" s="314">
        <v>1120</v>
      </c>
      <c r="L66" s="314"/>
      <c r="M66" s="314">
        <v>5</v>
      </c>
      <c r="N66" s="317">
        <v>14700</v>
      </c>
      <c r="O66" s="314" t="s">
        <v>207</v>
      </c>
      <c r="P66" s="314" t="s">
        <v>207</v>
      </c>
      <c r="Q66" s="314" t="s">
        <v>208</v>
      </c>
      <c r="R66" s="317"/>
    </row>
    <row r="67" spans="1:18" ht="23.45" customHeight="1" x14ac:dyDescent="0.25">
      <c r="A67" s="304">
        <v>4604</v>
      </c>
      <c r="B67" s="314" t="s">
        <v>218</v>
      </c>
      <c r="C67" s="315" t="s">
        <v>521</v>
      </c>
      <c r="D67" s="316" t="s">
        <v>513</v>
      </c>
      <c r="E67" s="314" t="s">
        <v>522</v>
      </c>
      <c r="F67" s="316" t="s">
        <v>515</v>
      </c>
      <c r="G67" s="314" t="s">
        <v>523</v>
      </c>
      <c r="H67" s="314">
        <v>2009</v>
      </c>
      <c r="I67" s="314">
        <v>103</v>
      </c>
      <c r="J67" s="314">
        <v>1968</v>
      </c>
      <c r="K67" s="314">
        <v>1633</v>
      </c>
      <c r="L67" s="314"/>
      <c r="M67" s="314">
        <v>5</v>
      </c>
      <c r="N67" s="317">
        <v>24500</v>
      </c>
      <c r="O67" s="314" t="s">
        <v>207</v>
      </c>
      <c r="P67" s="314" t="s">
        <v>207</v>
      </c>
      <c r="Q67" s="314" t="s">
        <v>207</v>
      </c>
      <c r="R67" s="317"/>
    </row>
    <row r="68" spans="1:18" ht="23.45" customHeight="1" x14ac:dyDescent="0.25">
      <c r="A68" s="304">
        <v>4553</v>
      </c>
      <c r="B68" s="314" t="s">
        <v>226</v>
      </c>
      <c r="C68" s="315" t="s">
        <v>524</v>
      </c>
      <c r="D68" s="316" t="s">
        <v>513</v>
      </c>
      <c r="E68" s="314" t="s">
        <v>525</v>
      </c>
      <c r="F68" s="316" t="s">
        <v>526</v>
      </c>
      <c r="G68" s="314" t="s">
        <v>527</v>
      </c>
      <c r="H68" s="314">
        <v>2009</v>
      </c>
      <c r="I68" s="314">
        <v>55</v>
      </c>
      <c r="J68" s="314">
        <v>1896</v>
      </c>
      <c r="K68" s="314">
        <v>1527</v>
      </c>
      <c r="L68" s="314">
        <v>719</v>
      </c>
      <c r="M68" s="314">
        <v>5</v>
      </c>
      <c r="N68" s="317">
        <v>17850</v>
      </c>
      <c r="O68" s="314" t="s">
        <v>207</v>
      </c>
      <c r="P68" s="314" t="s">
        <v>207</v>
      </c>
      <c r="Q68" s="314" t="s">
        <v>207</v>
      </c>
      <c r="R68" s="317"/>
    </row>
    <row r="69" spans="1:18" ht="23.45" customHeight="1" x14ac:dyDescent="0.25">
      <c r="A69" s="304">
        <v>4729</v>
      </c>
      <c r="B69" s="314" t="s">
        <v>528</v>
      </c>
      <c r="C69" s="315" t="s">
        <v>529</v>
      </c>
      <c r="D69" s="316" t="s">
        <v>513</v>
      </c>
      <c r="E69" s="314" t="s">
        <v>525</v>
      </c>
      <c r="F69" s="316" t="s">
        <v>526</v>
      </c>
      <c r="G69" s="314" t="s">
        <v>530</v>
      </c>
      <c r="H69" s="314">
        <v>2010</v>
      </c>
      <c r="I69" s="314">
        <v>55</v>
      </c>
      <c r="J69" s="314">
        <v>1896</v>
      </c>
      <c r="K69" s="314">
        <v>1484</v>
      </c>
      <c r="L69" s="314">
        <v>762</v>
      </c>
      <c r="M69" s="314">
        <v>5</v>
      </c>
      <c r="N69" s="317">
        <v>17150</v>
      </c>
      <c r="O69" s="314" t="s">
        <v>207</v>
      </c>
      <c r="P69" s="314" t="s">
        <v>207</v>
      </c>
      <c r="Q69" s="314" t="s">
        <v>207</v>
      </c>
      <c r="R69" s="317"/>
    </row>
    <row r="70" spans="1:18" ht="23.45" customHeight="1" x14ac:dyDescent="0.25">
      <c r="A70" s="304">
        <v>4503</v>
      </c>
      <c r="B70" s="314" t="s">
        <v>531</v>
      </c>
      <c r="C70" s="315" t="s">
        <v>532</v>
      </c>
      <c r="D70" s="316" t="s">
        <v>513</v>
      </c>
      <c r="E70" s="314" t="s">
        <v>533</v>
      </c>
      <c r="F70" s="316" t="s">
        <v>526</v>
      </c>
      <c r="G70" s="314" t="s">
        <v>534</v>
      </c>
      <c r="H70" s="314">
        <v>2009</v>
      </c>
      <c r="I70" s="314">
        <v>63</v>
      </c>
      <c r="J70" s="314">
        <v>2461</v>
      </c>
      <c r="K70" s="314">
        <v>2058</v>
      </c>
      <c r="L70" s="314">
        <v>942</v>
      </c>
      <c r="M70" s="314">
        <v>6</v>
      </c>
      <c r="N70" s="317">
        <v>32950</v>
      </c>
      <c r="O70" s="314" t="s">
        <v>207</v>
      </c>
      <c r="P70" s="314" t="s">
        <v>207</v>
      </c>
      <c r="Q70" s="314" t="s">
        <v>207</v>
      </c>
      <c r="R70" s="317"/>
    </row>
    <row r="71" spans="1:18" ht="23.45" customHeight="1" x14ac:dyDescent="0.25">
      <c r="A71" s="304">
        <v>4683</v>
      </c>
      <c r="B71" s="314" t="s">
        <v>288</v>
      </c>
      <c r="C71" s="315" t="s">
        <v>535</v>
      </c>
      <c r="D71" s="316" t="s">
        <v>377</v>
      </c>
      <c r="E71" s="314" t="s">
        <v>536</v>
      </c>
      <c r="F71" s="316" t="s">
        <v>526</v>
      </c>
      <c r="G71" s="314" t="s">
        <v>537</v>
      </c>
      <c r="H71" s="314">
        <v>2010</v>
      </c>
      <c r="I71" s="314">
        <v>63</v>
      </c>
      <c r="J71" s="314">
        <v>1461</v>
      </c>
      <c r="K71" s="314">
        <v>1326</v>
      </c>
      <c r="L71" s="314">
        <v>592</v>
      </c>
      <c r="M71" s="314">
        <v>2</v>
      </c>
      <c r="N71" s="317">
        <v>11496</v>
      </c>
      <c r="O71" s="314" t="s">
        <v>207</v>
      </c>
      <c r="P71" s="314" t="s">
        <v>207</v>
      </c>
      <c r="Q71" s="314" t="s">
        <v>207</v>
      </c>
      <c r="R71" s="317"/>
    </row>
    <row r="72" spans="1:18" ht="23.45" customHeight="1" x14ac:dyDescent="0.25">
      <c r="A72" s="304">
        <v>4538</v>
      </c>
      <c r="B72" s="314" t="s">
        <v>218</v>
      </c>
      <c r="C72" s="315" t="s">
        <v>538</v>
      </c>
      <c r="D72" s="316" t="s">
        <v>220</v>
      </c>
      <c r="E72" s="314" t="s">
        <v>539</v>
      </c>
      <c r="F72" s="316" t="s">
        <v>526</v>
      </c>
      <c r="G72" s="314" t="s">
        <v>540</v>
      </c>
      <c r="H72" s="314">
        <v>2009</v>
      </c>
      <c r="I72" s="314">
        <v>95</v>
      </c>
      <c r="J72" s="314">
        <v>2148</v>
      </c>
      <c r="K72" s="314">
        <v>2660</v>
      </c>
      <c r="L72" s="314">
        <v>840</v>
      </c>
      <c r="M72" s="314">
        <v>3</v>
      </c>
      <c r="N72" s="317">
        <v>44950</v>
      </c>
      <c r="O72" s="314" t="s">
        <v>207</v>
      </c>
      <c r="P72" s="314" t="s">
        <v>207</v>
      </c>
      <c r="Q72" s="314" t="s">
        <v>207</v>
      </c>
      <c r="R72" s="317"/>
    </row>
    <row r="73" spans="1:18" ht="23.45" customHeight="1" x14ac:dyDescent="0.25">
      <c r="A73" s="304">
        <v>4497</v>
      </c>
      <c r="B73" s="314" t="s">
        <v>201</v>
      </c>
      <c r="C73" s="315" t="s">
        <v>541</v>
      </c>
      <c r="D73" s="316" t="s">
        <v>417</v>
      </c>
      <c r="E73" s="314" t="s">
        <v>542</v>
      </c>
      <c r="F73" s="316" t="s">
        <v>543</v>
      </c>
      <c r="G73" s="314" t="s">
        <v>544</v>
      </c>
      <c r="H73" s="314">
        <v>2009</v>
      </c>
      <c r="I73" s="314">
        <v>132</v>
      </c>
      <c r="J73" s="314">
        <v>2874</v>
      </c>
      <c r="K73" s="314">
        <v>4780</v>
      </c>
      <c r="L73" s="314">
        <v>2720</v>
      </c>
      <c r="M73" s="314">
        <v>3</v>
      </c>
      <c r="N73" s="317">
        <v>52790</v>
      </c>
      <c r="O73" s="314" t="s">
        <v>207</v>
      </c>
      <c r="P73" s="314" t="s">
        <v>207</v>
      </c>
      <c r="Q73" s="314" t="s">
        <v>207</v>
      </c>
      <c r="R73" s="317"/>
    </row>
    <row r="74" spans="1:18" ht="23.45" customHeight="1" x14ac:dyDescent="0.25">
      <c r="A74" s="304">
        <v>5146</v>
      </c>
      <c r="B74" s="314" t="s">
        <v>469</v>
      </c>
      <c r="C74" s="315" t="s">
        <v>545</v>
      </c>
      <c r="D74" s="316" t="s">
        <v>546</v>
      </c>
      <c r="E74" s="314" t="s">
        <v>547</v>
      </c>
      <c r="F74" s="316" t="s">
        <v>548</v>
      </c>
      <c r="G74" s="321" t="s">
        <v>549</v>
      </c>
      <c r="H74" s="314">
        <v>2005</v>
      </c>
      <c r="I74" s="314">
        <v>61.5</v>
      </c>
      <c r="J74" s="314">
        <v>1896</v>
      </c>
      <c r="K74" s="314">
        <v>2590</v>
      </c>
      <c r="L74" s="314"/>
      <c r="M74" s="314">
        <v>2</v>
      </c>
      <c r="N74" s="317">
        <v>60000</v>
      </c>
      <c r="O74" s="314" t="s">
        <v>207</v>
      </c>
      <c r="P74" s="314" t="s">
        <v>207</v>
      </c>
      <c r="Q74" s="314" t="s">
        <v>208</v>
      </c>
      <c r="R74" s="317"/>
    </row>
    <row r="75" spans="1:18" ht="23.45" customHeight="1" x14ac:dyDescent="0.25">
      <c r="A75" s="304">
        <v>4480</v>
      </c>
      <c r="B75" s="314" t="s">
        <v>550</v>
      </c>
      <c r="C75" s="315" t="s">
        <v>551</v>
      </c>
      <c r="D75" s="316" t="s">
        <v>551</v>
      </c>
      <c r="E75" s="314" t="s">
        <v>552</v>
      </c>
      <c r="F75" s="316" t="s">
        <v>553</v>
      </c>
      <c r="G75" s="314" t="s">
        <v>554</v>
      </c>
      <c r="H75" s="314">
        <v>2009</v>
      </c>
      <c r="I75" s="314"/>
      <c r="J75" s="314"/>
      <c r="K75" s="314">
        <v>18740</v>
      </c>
      <c r="L75" s="314"/>
      <c r="M75" s="314"/>
      <c r="N75" s="317">
        <v>252627</v>
      </c>
      <c r="O75" s="314" t="s">
        <v>207</v>
      </c>
      <c r="P75" s="314"/>
      <c r="Q75" s="314" t="s">
        <v>207</v>
      </c>
      <c r="R75" s="317">
        <f>N75</f>
        <v>252627</v>
      </c>
    </row>
    <row r="76" spans="1:18" ht="23.45" customHeight="1" x14ac:dyDescent="0.25">
      <c r="A76" s="322">
        <v>900107</v>
      </c>
      <c r="B76" s="314" t="s">
        <v>201</v>
      </c>
      <c r="C76" s="315" t="s">
        <v>551</v>
      </c>
      <c r="D76" s="316" t="s">
        <v>551</v>
      </c>
      <c r="E76" s="314" t="s">
        <v>555</v>
      </c>
      <c r="F76" s="316" t="s">
        <v>556</v>
      </c>
      <c r="G76" s="314" t="s">
        <v>557</v>
      </c>
      <c r="H76" s="314">
        <v>2012</v>
      </c>
      <c r="I76" s="314"/>
      <c r="J76" s="314"/>
      <c r="K76" s="314"/>
      <c r="L76" s="314">
        <v>1920</v>
      </c>
      <c r="M76" s="314"/>
      <c r="N76" s="317">
        <v>168500</v>
      </c>
      <c r="O76" s="314" t="s">
        <v>207</v>
      </c>
      <c r="P76" s="314"/>
      <c r="Q76" s="314" t="s">
        <v>207</v>
      </c>
      <c r="R76" s="317">
        <f>N76</f>
        <v>168500</v>
      </c>
    </row>
    <row r="77" spans="1:18" ht="23.45" customHeight="1" x14ac:dyDescent="0.25">
      <c r="A77" s="304">
        <v>4695</v>
      </c>
      <c r="B77" s="314" t="s">
        <v>255</v>
      </c>
      <c r="C77" s="315" t="s">
        <v>558</v>
      </c>
      <c r="D77" s="316" t="s">
        <v>559</v>
      </c>
      <c r="E77" s="314" t="s">
        <v>560</v>
      </c>
      <c r="F77" s="316" t="s">
        <v>561</v>
      </c>
      <c r="G77" s="314" t="s">
        <v>562</v>
      </c>
      <c r="H77" s="314">
        <v>2010</v>
      </c>
      <c r="I77" s="314"/>
      <c r="J77" s="314"/>
      <c r="K77" s="314"/>
      <c r="L77" s="314"/>
      <c r="M77" s="314"/>
      <c r="N77" s="317">
        <v>10800</v>
      </c>
      <c r="O77" s="314" t="s">
        <v>207</v>
      </c>
      <c r="P77" s="314" t="s">
        <v>207</v>
      </c>
      <c r="Q77" s="314" t="s">
        <v>208</v>
      </c>
      <c r="R77" s="317"/>
    </row>
    <row r="78" spans="1:18" ht="23.45" customHeight="1" x14ac:dyDescent="0.25">
      <c r="A78" s="304">
        <v>4498</v>
      </c>
      <c r="B78" s="314" t="s">
        <v>201</v>
      </c>
      <c r="C78" s="315" t="s">
        <v>563</v>
      </c>
      <c r="D78" s="316" t="s">
        <v>563</v>
      </c>
      <c r="E78" s="314" t="s">
        <v>564</v>
      </c>
      <c r="F78" s="316" t="s">
        <v>565</v>
      </c>
      <c r="G78" s="314" t="s">
        <v>566</v>
      </c>
      <c r="H78" s="314">
        <v>2009</v>
      </c>
      <c r="I78" s="314"/>
      <c r="J78" s="314"/>
      <c r="K78" s="314"/>
      <c r="L78" s="314"/>
      <c r="M78" s="314"/>
      <c r="N78" s="317">
        <v>11770.8</v>
      </c>
      <c r="O78" s="314" t="s">
        <v>207</v>
      </c>
      <c r="P78" s="314"/>
      <c r="Q78" s="314" t="s">
        <v>208</v>
      </c>
      <c r="R78" s="317"/>
    </row>
    <row r="79" spans="1:18" ht="23.45" customHeight="1" x14ac:dyDescent="0.25">
      <c r="A79" s="304">
        <v>4539</v>
      </c>
      <c r="B79" s="314" t="s">
        <v>375</v>
      </c>
      <c r="C79" s="315" t="s">
        <v>567</v>
      </c>
      <c r="D79" s="316" t="s">
        <v>567</v>
      </c>
      <c r="E79" s="314" t="s">
        <v>568</v>
      </c>
      <c r="F79" s="316" t="s">
        <v>569</v>
      </c>
      <c r="G79" s="314" t="s">
        <v>568</v>
      </c>
      <c r="H79" s="314">
        <v>2009</v>
      </c>
      <c r="I79" s="314"/>
      <c r="J79" s="314"/>
      <c r="K79" s="314"/>
      <c r="L79" s="314"/>
      <c r="M79" s="314"/>
      <c r="N79" s="317">
        <v>4980</v>
      </c>
      <c r="O79" s="314" t="s">
        <v>207</v>
      </c>
      <c r="P79" s="314" t="s">
        <v>207</v>
      </c>
      <c r="Q79" s="314" t="s">
        <v>208</v>
      </c>
      <c r="R79" s="317"/>
    </row>
    <row r="80" spans="1:18" ht="23.45" customHeight="1" x14ac:dyDescent="0.25">
      <c r="A80" s="304">
        <v>4882</v>
      </c>
      <c r="B80" s="314" t="s">
        <v>570</v>
      </c>
      <c r="C80" s="315" t="s">
        <v>571</v>
      </c>
      <c r="D80" s="316" t="s">
        <v>572</v>
      </c>
      <c r="E80" s="314" t="s">
        <v>573</v>
      </c>
      <c r="F80" s="316" t="s">
        <v>515</v>
      </c>
      <c r="G80" s="314" t="s">
        <v>574</v>
      </c>
      <c r="H80" s="314">
        <v>2010</v>
      </c>
      <c r="I80" s="314">
        <v>88</v>
      </c>
      <c r="J80" s="314">
        <v>1997</v>
      </c>
      <c r="K80" s="314">
        <v>1916</v>
      </c>
      <c r="L80" s="314"/>
      <c r="M80" s="314">
        <v>8</v>
      </c>
      <c r="N80" s="317">
        <v>18506.36</v>
      </c>
      <c r="O80" s="314" t="s">
        <v>207</v>
      </c>
      <c r="P80" s="314" t="s">
        <v>207</v>
      </c>
      <c r="Q80" s="314" t="s">
        <v>207</v>
      </c>
      <c r="R80" s="317"/>
    </row>
    <row r="81" spans="1:18" ht="23.45" customHeight="1" x14ac:dyDescent="0.25">
      <c r="A81" s="304">
        <v>5518</v>
      </c>
      <c r="B81" s="314" t="s">
        <v>226</v>
      </c>
      <c r="C81" s="315" t="s">
        <v>575</v>
      </c>
      <c r="D81" s="316" t="s">
        <v>518</v>
      </c>
      <c r="E81" s="314" t="s">
        <v>576</v>
      </c>
      <c r="F81" s="316" t="s">
        <v>515</v>
      </c>
      <c r="G81" s="314" t="s">
        <v>577</v>
      </c>
      <c r="H81" s="314">
        <v>2010</v>
      </c>
      <c r="I81" s="314">
        <v>81</v>
      </c>
      <c r="J81" s="314">
        <v>1968</v>
      </c>
      <c r="K81" s="314">
        <v>1525</v>
      </c>
      <c r="L81" s="314"/>
      <c r="M81" s="314">
        <v>5</v>
      </c>
      <c r="N81" s="317">
        <v>19990</v>
      </c>
      <c r="O81" s="314" t="s">
        <v>207</v>
      </c>
      <c r="P81" s="314" t="s">
        <v>207</v>
      </c>
      <c r="Q81" s="314" t="s">
        <v>207</v>
      </c>
      <c r="R81" s="317"/>
    </row>
    <row r="82" spans="1:18" ht="23.45" customHeight="1" x14ac:dyDescent="0.25">
      <c r="A82" s="304">
        <v>4796</v>
      </c>
      <c r="B82" s="314" t="s">
        <v>308</v>
      </c>
      <c r="C82" s="315" t="s">
        <v>578</v>
      </c>
      <c r="D82" s="316" t="s">
        <v>579</v>
      </c>
      <c r="E82" s="314" t="s">
        <v>580</v>
      </c>
      <c r="F82" s="316" t="s">
        <v>581</v>
      </c>
      <c r="G82" s="314" t="s">
        <v>582</v>
      </c>
      <c r="H82" s="314">
        <v>2010</v>
      </c>
      <c r="I82" s="314">
        <v>96</v>
      </c>
      <c r="J82" s="314">
        <v>2488</v>
      </c>
      <c r="K82" s="314">
        <v>3320</v>
      </c>
      <c r="L82" s="314">
        <v>180</v>
      </c>
      <c r="M82" s="314">
        <v>2</v>
      </c>
      <c r="N82" s="317">
        <v>84099.53</v>
      </c>
      <c r="O82" s="314" t="s">
        <v>207</v>
      </c>
      <c r="P82" s="314" t="s">
        <v>207</v>
      </c>
      <c r="Q82" s="314" t="s">
        <v>207</v>
      </c>
      <c r="R82" s="317">
        <f>N82*0.6</f>
        <v>50459.718000000001</v>
      </c>
    </row>
    <row r="83" spans="1:18" ht="23.45" customHeight="1" x14ac:dyDescent="0.25">
      <c r="A83" s="304">
        <v>5664</v>
      </c>
      <c r="B83" s="314" t="s">
        <v>288</v>
      </c>
      <c r="C83" s="315" t="s">
        <v>583</v>
      </c>
      <c r="D83" s="316" t="s">
        <v>513</v>
      </c>
      <c r="E83" s="314" t="s">
        <v>584</v>
      </c>
      <c r="F83" s="316" t="s">
        <v>526</v>
      </c>
      <c r="G83" s="314" t="s">
        <v>585</v>
      </c>
      <c r="H83" s="314">
        <v>2011</v>
      </c>
      <c r="I83" s="314">
        <v>75</v>
      </c>
      <c r="J83" s="314">
        <v>1968</v>
      </c>
      <c r="K83" s="314">
        <v>1862</v>
      </c>
      <c r="L83" s="314">
        <v>938</v>
      </c>
      <c r="M83" s="314">
        <v>3</v>
      </c>
      <c r="N83" s="317">
        <v>21950</v>
      </c>
      <c r="O83" s="314" t="s">
        <v>207</v>
      </c>
      <c r="P83" s="314" t="s">
        <v>207</v>
      </c>
      <c r="Q83" s="314" t="s">
        <v>207</v>
      </c>
      <c r="R83" s="317"/>
    </row>
    <row r="84" spans="1:18" ht="23.45" customHeight="1" x14ac:dyDescent="0.25">
      <c r="A84" s="304">
        <v>4957</v>
      </c>
      <c r="B84" s="314" t="s">
        <v>201</v>
      </c>
      <c r="C84" s="315" t="s">
        <v>586</v>
      </c>
      <c r="D84" s="316" t="s">
        <v>587</v>
      </c>
      <c r="E84" s="314" t="s">
        <v>588</v>
      </c>
      <c r="F84" s="316" t="s">
        <v>589</v>
      </c>
      <c r="G84" s="314" t="s">
        <v>590</v>
      </c>
      <c r="H84" s="314">
        <v>2011</v>
      </c>
      <c r="I84" s="314">
        <v>213</v>
      </c>
      <c r="J84" s="314">
        <v>6871</v>
      </c>
      <c r="K84" s="314">
        <v>13250</v>
      </c>
      <c r="L84" s="314">
        <v>4750</v>
      </c>
      <c r="M84" s="314">
        <v>3</v>
      </c>
      <c r="N84" s="317">
        <v>134500</v>
      </c>
      <c r="O84" s="314" t="s">
        <v>207</v>
      </c>
      <c r="P84" s="314" t="s">
        <v>207</v>
      </c>
      <c r="Q84" s="314" t="s">
        <v>207</v>
      </c>
      <c r="R84" s="317">
        <f>N84*0.5</f>
        <v>67250</v>
      </c>
    </row>
    <row r="85" spans="1:18" ht="23.45" customHeight="1" x14ac:dyDescent="0.25">
      <c r="A85" s="304">
        <v>4958</v>
      </c>
      <c r="B85" s="314" t="s">
        <v>201</v>
      </c>
      <c r="C85" s="315" t="s">
        <v>591</v>
      </c>
      <c r="D85" s="316" t="s">
        <v>587</v>
      </c>
      <c r="E85" s="314" t="s">
        <v>588</v>
      </c>
      <c r="F85" s="316" t="s">
        <v>589</v>
      </c>
      <c r="G85" s="314" t="s">
        <v>592</v>
      </c>
      <c r="H85" s="314">
        <v>2011</v>
      </c>
      <c r="I85" s="314">
        <v>213</v>
      </c>
      <c r="J85" s="314">
        <v>6871</v>
      </c>
      <c r="K85" s="314">
        <v>13250</v>
      </c>
      <c r="L85" s="314">
        <v>4750</v>
      </c>
      <c r="M85" s="314">
        <v>3</v>
      </c>
      <c r="N85" s="317">
        <v>134500</v>
      </c>
      <c r="O85" s="314" t="s">
        <v>207</v>
      </c>
      <c r="P85" s="314" t="s">
        <v>207</v>
      </c>
      <c r="Q85" s="314" t="s">
        <v>207</v>
      </c>
      <c r="R85" s="317">
        <f>N85*0.5</f>
        <v>67250</v>
      </c>
    </row>
    <row r="86" spans="1:18" ht="23.45" customHeight="1" x14ac:dyDescent="0.25">
      <c r="A86" s="304">
        <v>5081</v>
      </c>
      <c r="B86" s="314" t="s">
        <v>201</v>
      </c>
      <c r="C86" s="315" t="s">
        <v>593</v>
      </c>
      <c r="D86" s="316" t="s">
        <v>594</v>
      </c>
      <c r="E86" s="314" t="s">
        <v>595</v>
      </c>
      <c r="F86" s="316" t="s">
        <v>589</v>
      </c>
      <c r="G86" s="314" t="s">
        <v>596</v>
      </c>
      <c r="H86" s="314">
        <v>2011</v>
      </c>
      <c r="I86" s="314">
        <v>265</v>
      </c>
      <c r="J86" s="314">
        <v>12740</v>
      </c>
      <c r="K86" s="314">
        <v>13545</v>
      </c>
      <c r="L86" s="314">
        <v>6955</v>
      </c>
      <c r="M86" s="314">
        <v>3</v>
      </c>
      <c r="N86" s="317">
        <v>79000</v>
      </c>
      <c r="O86" s="314" t="s">
        <v>207</v>
      </c>
      <c r="P86" s="314" t="s">
        <v>207</v>
      </c>
      <c r="Q86" s="314" t="s">
        <v>207</v>
      </c>
      <c r="R86" s="317">
        <f>N86*0.6</f>
        <v>47400</v>
      </c>
    </row>
    <row r="87" spans="1:18" ht="23.45" customHeight="1" x14ac:dyDescent="0.25">
      <c r="A87" s="304">
        <v>4988</v>
      </c>
      <c r="B87" s="314" t="s">
        <v>201</v>
      </c>
      <c r="C87" s="315" t="s">
        <v>597</v>
      </c>
      <c r="D87" s="316" t="s">
        <v>485</v>
      </c>
      <c r="E87" s="314" t="s">
        <v>598</v>
      </c>
      <c r="F87" s="316" t="s">
        <v>599</v>
      </c>
      <c r="G87" s="314">
        <v>491763</v>
      </c>
      <c r="H87" s="314">
        <v>2000</v>
      </c>
      <c r="I87" s="314">
        <v>63</v>
      </c>
      <c r="J87" s="314">
        <v>3990</v>
      </c>
      <c r="K87" s="314">
        <v>8250</v>
      </c>
      <c r="L87" s="314"/>
      <c r="M87" s="314">
        <v>1</v>
      </c>
      <c r="N87" s="317">
        <v>18000</v>
      </c>
      <c r="O87" s="314" t="s">
        <v>207</v>
      </c>
      <c r="P87" s="314" t="s">
        <v>600</v>
      </c>
      <c r="Q87" s="314" t="s">
        <v>208</v>
      </c>
      <c r="R87" s="317"/>
    </row>
    <row r="88" spans="1:18" ht="23.45" customHeight="1" x14ac:dyDescent="0.25">
      <c r="A88" s="304">
        <v>4887</v>
      </c>
      <c r="B88" s="314" t="s">
        <v>288</v>
      </c>
      <c r="C88" s="315" t="s">
        <v>508</v>
      </c>
      <c r="D88" s="316" t="s">
        <v>509</v>
      </c>
      <c r="E88" s="314">
        <v>915</v>
      </c>
      <c r="F88" s="316" t="s">
        <v>511</v>
      </c>
      <c r="G88" s="314">
        <v>547488</v>
      </c>
      <c r="H88" s="314">
        <v>2011</v>
      </c>
      <c r="I88" s="314"/>
      <c r="J88" s="314"/>
      <c r="K88" s="314"/>
      <c r="L88" s="314"/>
      <c r="M88" s="314">
        <v>1</v>
      </c>
      <c r="N88" s="317">
        <v>8409.7800000000007</v>
      </c>
      <c r="O88" s="314" t="s">
        <v>207</v>
      </c>
      <c r="P88" s="314" t="s">
        <v>207</v>
      </c>
      <c r="Q88" s="314" t="s">
        <v>208</v>
      </c>
      <c r="R88" s="317"/>
    </row>
    <row r="89" spans="1:18" ht="23.45" customHeight="1" x14ac:dyDescent="0.25">
      <c r="A89" s="304">
        <v>4875</v>
      </c>
      <c r="B89" s="314" t="s">
        <v>422</v>
      </c>
      <c r="C89" s="315" t="s">
        <v>601</v>
      </c>
      <c r="D89" s="316" t="s">
        <v>601</v>
      </c>
      <c r="E89" s="314" t="s">
        <v>602</v>
      </c>
      <c r="F89" s="316" t="s">
        <v>603</v>
      </c>
      <c r="G89" s="314" t="s">
        <v>604</v>
      </c>
      <c r="H89" s="314">
        <v>2011</v>
      </c>
      <c r="I89" s="314"/>
      <c r="J89" s="314"/>
      <c r="K89" s="314"/>
      <c r="L89" s="314"/>
      <c r="M89" s="314">
        <v>1</v>
      </c>
      <c r="N89" s="317">
        <v>21152.21</v>
      </c>
      <c r="O89" s="314" t="s">
        <v>207</v>
      </c>
      <c r="P89" s="314" t="s">
        <v>207</v>
      </c>
      <c r="Q89" s="314" t="s">
        <v>207</v>
      </c>
      <c r="R89" s="317"/>
    </row>
    <row r="90" spans="1:18" ht="23.45" customHeight="1" x14ac:dyDescent="0.25">
      <c r="A90" s="304">
        <v>5037</v>
      </c>
      <c r="B90" s="314" t="s">
        <v>570</v>
      </c>
      <c r="C90" s="315" t="s">
        <v>605</v>
      </c>
      <c r="D90" s="316" t="s">
        <v>513</v>
      </c>
      <c r="E90" s="314" t="s">
        <v>606</v>
      </c>
      <c r="F90" s="316" t="s">
        <v>607</v>
      </c>
      <c r="G90" s="314" t="s">
        <v>608</v>
      </c>
      <c r="H90" s="314">
        <v>2012</v>
      </c>
      <c r="I90" s="314">
        <v>77</v>
      </c>
      <c r="J90" s="314">
        <v>1598</v>
      </c>
      <c r="K90" s="314">
        <v>1314</v>
      </c>
      <c r="L90" s="314">
        <v>556</v>
      </c>
      <c r="M90" s="314">
        <v>5</v>
      </c>
      <c r="N90" s="317">
        <v>17700</v>
      </c>
      <c r="O90" s="314" t="s">
        <v>207</v>
      </c>
      <c r="P90" s="314" t="s">
        <v>207</v>
      </c>
      <c r="Q90" s="314" t="s">
        <v>207</v>
      </c>
      <c r="R90" s="317"/>
    </row>
    <row r="91" spans="1:18" ht="23.45" customHeight="1" x14ac:dyDescent="0.25">
      <c r="A91" s="304">
        <v>5058</v>
      </c>
      <c r="B91" s="314" t="s">
        <v>375</v>
      </c>
      <c r="C91" s="315" t="s">
        <v>609</v>
      </c>
      <c r="D91" s="316" t="s">
        <v>513</v>
      </c>
      <c r="E91" s="314" t="s">
        <v>610</v>
      </c>
      <c r="F91" s="316" t="s">
        <v>526</v>
      </c>
      <c r="G91" s="314" t="s">
        <v>611</v>
      </c>
      <c r="H91" s="314">
        <v>2012</v>
      </c>
      <c r="I91" s="314">
        <v>75</v>
      </c>
      <c r="J91" s="314">
        <v>1598</v>
      </c>
      <c r="K91" s="314">
        <v>1491</v>
      </c>
      <c r="L91" s="314">
        <v>668</v>
      </c>
      <c r="M91" s="314">
        <v>2</v>
      </c>
      <c r="N91" s="317">
        <v>14990</v>
      </c>
      <c r="O91" s="314" t="s">
        <v>207</v>
      </c>
      <c r="P91" s="314" t="s">
        <v>207</v>
      </c>
      <c r="Q91" s="314" t="s">
        <v>207</v>
      </c>
      <c r="R91" s="317"/>
    </row>
    <row r="92" spans="1:18" ht="23.45" customHeight="1" x14ac:dyDescent="0.25">
      <c r="A92" s="304">
        <v>5062</v>
      </c>
      <c r="B92" s="314" t="s">
        <v>422</v>
      </c>
      <c r="C92" s="315" t="s">
        <v>612</v>
      </c>
      <c r="D92" s="316" t="s">
        <v>220</v>
      </c>
      <c r="E92" s="314" t="s">
        <v>613</v>
      </c>
      <c r="F92" s="316" t="s">
        <v>425</v>
      </c>
      <c r="G92" s="314" t="s">
        <v>614</v>
      </c>
      <c r="H92" s="314">
        <v>2012</v>
      </c>
      <c r="I92" s="314">
        <v>120</v>
      </c>
      <c r="J92" s="314">
        <v>2143</v>
      </c>
      <c r="K92" s="314">
        <v>2012</v>
      </c>
      <c r="L92" s="314">
        <v>788</v>
      </c>
      <c r="M92" s="314">
        <v>3</v>
      </c>
      <c r="N92" s="317">
        <v>47988</v>
      </c>
      <c r="O92" s="314" t="s">
        <v>207</v>
      </c>
      <c r="P92" s="314" t="s">
        <v>207</v>
      </c>
      <c r="Q92" s="314" t="s">
        <v>207</v>
      </c>
      <c r="R92" s="317"/>
    </row>
    <row r="93" spans="1:18" ht="23.45" customHeight="1" x14ac:dyDescent="0.25">
      <c r="A93" s="304">
        <v>5626</v>
      </c>
      <c r="B93" s="314" t="s">
        <v>201</v>
      </c>
      <c r="C93" s="315" t="s">
        <v>615</v>
      </c>
      <c r="D93" s="316" t="s">
        <v>513</v>
      </c>
      <c r="E93" s="314" t="s">
        <v>616</v>
      </c>
      <c r="F93" s="316" t="s">
        <v>526</v>
      </c>
      <c r="G93" s="314" t="s">
        <v>617</v>
      </c>
      <c r="H93" s="314">
        <v>2016</v>
      </c>
      <c r="I93" s="314">
        <v>75</v>
      </c>
      <c r="J93" s="314">
        <v>1968</v>
      </c>
      <c r="K93" s="314">
        <v>1608</v>
      </c>
      <c r="L93" s="314">
        <v>718</v>
      </c>
      <c r="M93" s="314">
        <v>2</v>
      </c>
      <c r="N93" s="317">
        <v>16393.3</v>
      </c>
      <c r="O93" s="314" t="s">
        <v>207</v>
      </c>
      <c r="P93" s="314" t="s">
        <v>207</v>
      </c>
      <c r="Q93" s="314" t="s">
        <v>207</v>
      </c>
      <c r="R93" s="317"/>
    </row>
    <row r="94" spans="1:18" ht="23.45" customHeight="1" x14ac:dyDescent="0.25">
      <c r="A94" s="304">
        <v>5625</v>
      </c>
      <c r="B94" s="314" t="s">
        <v>201</v>
      </c>
      <c r="C94" s="315" t="s">
        <v>618</v>
      </c>
      <c r="D94" s="316" t="s">
        <v>513</v>
      </c>
      <c r="E94" s="314" t="s">
        <v>616</v>
      </c>
      <c r="F94" s="316" t="s">
        <v>526</v>
      </c>
      <c r="G94" s="314" t="s">
        <v>619</v>
      </c>
      <c r="H94" s="314">
        <v>2016</v>
      </c>
      <c r="I94" s="314">
        <v>75</v>
      </c>
      <c r="J94" s="314">
        <v>1968</v>
      </c>
      <c r="K94" s="314">
        <v>1608</v>
      </c>
      <c r="L94" s="314">
        <v>718</v>
      </c>
      <c r="M94" s="314">
        <v>2</v>
      </c>
      <c r="N94" s="317">
        <v>16393.3</v>
      </c>
      <c r="O94" s="314" t="s">
        <v>207</v>
      </c>
      <c r="P94" s="314" t="s">
        <v>207</v>
      </c>
      <c r="Q94" s="314" t="s">
        <v>207</v>
      </c>
      <c r="R94" s="317"/>
    </row>
    <row r="95" spans="1:18" ht="23.45" customHeight="1" x14ac:dyDescent="0.25">
      <c r="A95" s="304">
        <v>5627</v>
      </c>
      <c r="B95" s="314" t="s">
        <v>201</v>
      </c>
      <c r="C95" s="315" t="s">
        <v>620</v>
      </c>
      <c r="D95" s="316" t="s">
        <v>513</v>
      </c>
      <c r="E95" s="314" t="s">
        <v>616</v>
      </c>
      <c r="F95" s="316" t="s">
        <v>526</v>
      </c>
      <c r="G95" s="314" t="s">
        <v>621</v>
      </c>
      <c r="H95" s="314">
        <v>2016</v>
      </c>
      <c r="I95" s="314">
        <v>75</v>
      </c>
      <c r="J95" s="314">
        <v>1968</v>
      </c>
      <c r="K95" s="314">
        <v>1608</v>
      </c>
      <c r="L95" s="314">
        <v>718</v>
      </c>
      <c r="M95" s="314">
        <v>2</v>
      </c>
      <c r="N95" s="317">
        <v>16393.3</v>
      </c>
      <c r="O95" s="314" t="s">
        <v>207</v>
      </c>
      <c r="P95" s="314" t="s">
        <v>207</v>
      </c>
      <c r="Q95" s="314" t="s">
        <v>207</v>
      </c>
      <c r="R95" s="317"/>
    </row>
    <row r="96" spans="1:18" ht="23.45" customHeight="1" x14ac:dyDescent="0.25">
      <c r="A96" s="304">
        <v>5628</v>
      </c>
      <c r="B96" s="314" t="s">
        <v>201</v>
      </c>
      <c r="C96" s="315" t="s">
        <v>622</v>
      </c>
      <c r="D96" s="316" t="s">
        <v>513</v>
      </c>
      <c r="E96" s="314" t="s">
        <v>616</v>
      </c>
      <c r="F96" s="316" t="s">
        <v>526</v>
      </c>
      <c r="G96" s="314" t="s">
        <v>623</v>
      </c>
      <c r="H96" s="314">
        <v>2016</v>
      </c>
      <c r="I96" s="314">
        <v>75</v>
      </c>
      <c r="J96" s="314">
        <v>1968</v>
      </c>
      <c r="K96" s="314">
        <v>1734</v>
      </c>
      <c r="L96" s="314">
        <v>595</v>
      </c>
      <c r="M96" s="314">
        <v>5</v>
      </c>
      <c r="N96" s="317">
        <v>17859.810000000001</v>
      </c>
      <c r="O96" s="314" t="s">
        <v>207</v>
      </c>
      <c r="P96" s="314" t="s">
        <v>207</v>
      </c>
      <c r="Q96" s="314" t="s">
        <v>207</v>
      </c>
      <c r="R96" s="317"/>
    </row>
    <row r="97" spans="1:18" ht="23.45" customHeight="1" x14ac:dyDescent="0.25">
      <c r="A97" s="304">
        <v>5634</v>
      </c>
      <c r="B97" s="314" t="s">
        <v>624</v>
      </c>
      <c r="C97" s="315" t="s">
        <v>625</v>
      </c>
      <c r="D97" s="316" t="s">
        <v>513</v>
      </c>
      <c r="E97" s="314" t="s">
        <v>616</v>
      </c>
      <c r="F97" s="316" t="s">
        <v>526</v>
      </c>
      <c r="G97" s="314" t="s">
        <v>626</v>
      </c>
      <c r="H97" s="314">
        <v>2016</v>
      </c>
      <c r="I97" s="314">
        <v>75</v>
      </c>
      <c r="J97" s="314">
        <v>1968</v>
      </c>
      <c r="K97" s="314">
        <v>1734</v>
      </c>
      <c r="L97" s="314">
        <v>595</v>
      </c>
      <c r="M97" s="314">
        <v>5</v>
      </c>
      <c r="N97" s="317">
        <v>17859.810000000001</v>
      </c>
      <c r="O97" s="314" t="s">
        <v>207</v>
      </c>
      <c r="P97" s="314" t="s">
        <v>207</v>
      </c>
      <c r="Q97" s="314" t="s">
        <v>207</v>
      </c>
      <c r="R97" s="317"/>
    </row>
    <row r="98" spans="1:18" ht="23.45" customHeight="1" x14ac:dyDescent="0.25">
      <c r="A98" s="304">
        <v>5630</v>
      </c>
      <c r="B98" s="314" t="s">
        <v>308</v>
      </c>
      <c r="C98" s="315" t="s">
        <v>627</v>
      </c>
      <c r="D98" s="316" t="s">
        <v>513</v>
      </c>
      <c r="E98" s="314" t="s">
        <v>616</v>
      </c>
      <c r="F98" s="316" t="s">
        <v>526</v>
      </c>
      <c r="G98" s="314" t="s">
        <v>628</v>
      </c>
      <c r="H98" s="314">
        <v>2016</v>
      </c>
      <c r="I98" s="314">
        <v>75</v>
      </c>
      <c r="J98" s="314">
        <v>1968</v>
      </c>
      <c r="K98" s="314">
        <v>1734</v>
      </c>
      <c r="L98" s="314">
        <v>595</v>
      </c>
      <c r="M98" s="314">
        <v>5</v>
      </c>
      <c r="N98" s="317">
        <v>17859.810000000001</v>
      </c>
      <c r="O98" s="314" t="s">
        <v>207</v>
      </c>
      <c r="P98" s="314" t="s">
        <v>207</v>
      </c>
      <c r="Q98" s="314" t="s">
        <v>207</v>
      </c>
      <c r="R98" s="317"/>
    </row>
    <row r="99" spans="1:18" ht="23.45" customHeight="1" x14ac:dyDescent="0.25">
      <c r="A99" s="304">
        <v>5631</v>
      </c>
      <c r="B99" s="314" t="s">
        <v>255</v>
      </c>
      <c r="C99" s="315" t="s">
        <v>629</v>
      </c>
      <c r="D99" s="316" t="s">
        <v>513</v>
      </c>
      <c r="E99" s="314" t="s">
        <v>616</v>
      </c>
      <c r="F99" s="316" t="s">
        <v>526</v>
      </c>
      <c r="G99" s="314" t="s">
        <v>630</v>
      </c>
      <c r="H99" s="314">
        <v>2016</v>
      </c>
      <c r="I99" s="314">
        <v>75</v>
      </c>
      <c r="J99" s="314">
        <v>1968</v>
      </c>
      <c r="K99" s="314">
        <v>1734</v>
      </c>
      <c r="L99" s="314">
        <v>595</v>
      </c>
      <c r="M99" s="314">
        <v>5</v>
      </c>
      <c r="N99" s="317">
        <v>17859.810000000001</v>
      </c>
      <c r="O99" s="314" t="s">
        <v>207</v>
      </c>
      <c r="P99" s="314" t="s">
        <v>207</v>
      </c>
      <c r="Q99" s="314" t="s">
        <v>207</v>
      </c>
      <c r="R99" s="317"/>
    </row>
    <row r="100" spans="1:18" ht="23.45" customHeight="1" x14ac:dyDescent="0.25">
      <c r="A100" s="304">
        <v>5629</v>
      </c>
      <c r="B100" s="314" t="s">
        <v>218</v>
      </c>
      <c r="C100" s="315" t="s">
        <v>631</v>
      </c>
      <c r="D100" s="316" t="s">
        <v>513</v>
      </c>
      <c r="E100" s="314" t="s">
        <v>616</v>
      </c>
      <c r="F100" s="316" t="s">
        <v>526</v>
      </c>
      <c r="G100" s="314" t="s">
        <v>632</v>
      </c>
      <c r="H100" s="314">
        <v>2016</v>
      </c>
      <c r="I100" s="314">
        <v>75</v>
      </c>
      <c r="J100" s="314">
        <v>1968</v>
      </c>
      <c r="K100" s="314">
        <v>1734</v>
      </c>
      <c r="L100" s="314">
        <v>595</v>
      </c>
      <c r="M100" s="314">
        <v>5</v>
      </c>
      <c r="N100" s="317">
        <v>17859.810000000001</v>
      </c>
      <c r="O100" s="314" t="s">
        <v>207</v>
      </c>
      <c r="P100" s="314" t="s">
        <v>207</v>
      </c>
      <c r="Q100" s="314" t="s">
        <v>207</v>
      </c>
      <c r="R100" s="317"/>
    </row>
    <row r="101" spans="1:18" ht="23.45" customHeight="1" x14ac:dyDescent="0.25">
      <c r="A101" s="304">
        <v>5624</v>
      </c>
      <c r="B101" s="314" t="s">
        <v>375</v>
      </c>
      <c r="C101" s="315" t="s">
        <v>633</v>
      </c>
      <c r="D101" s="316" t="s">
        <v>513</v>
      </c>
      <c r="E101" s="314" t="s">
        <v>616</v>
      </c>
      <c r="F101" s="316" t="s">
        <v>526</v>
      </c>
      <c r="G101" s="314" t="s">
        <v>634</v>
      </c>
      <c r="H101" s="314">
        <v>2016</v>
      </c>
      <c r="I101" s="314">
        <v>75</v>
      </c>
      <c r="J101" s="314">
        <v>1968</v>
      </c>
      <c r="K101" s="314">
        <v>1608</v>
      </c>
      <c r="L101" s="314">
        <v>718</v>
      </c>
      <c r="M101" s="314">
        <v>2</v>
      </c>
      <c r="N101" s="317">
        <v>16393.3</v>
      </c>
      <c r="O101" s="314" t="s">
        <v>207</v>
      </c>
      <c r="P101" s="314" t="s">
        <v>207</v>
      </c>
      <c r="Q101" s="314" t="s">
        <v>207</v>
      </c>
      <c r="R101" s="317"/>
    </row>
    <row r="102" spans="1:18" ht="23.45" customHeight="1" x14ac:dyDescent="0.25">
      <c r="A102" s="304">
        <v>5632</v>
      </c>
      <c r="B102" s="314" t="s">
        <v>375</v>
      </c>
      <c r="C102" s="315" t="s">
        <v>635</v>
      </c>
      <c r="D102" s="316" t="s">
        <v>513</v>
      </c>
      <c r="E102" s="314" t="s">
        <v>636</v>
      </c>
      <c r="F102" s="316" t="s">
        <v>526</v>
      </c>
      <c r="G102" s="314" t="s">
        <v>637</v>
      </c>
      <c r="H102" s="314">
        <v>2016</v>
      </c>
      <c r="I102" s="314">
        <v>75</v>
      </c>
      <c r="J102" s="314">
        <v>1968</v>
      </c>
      <c r="K102" s="314">
        <v>1952</v>
      </c>
      <c r="L102" s="314">
        <v>1048</v>
      </c>
      <c r="M102" s="314">
        <v>3</v>
      </c>
      <c r="N102" s="317">
        <v>21161.38</v>
      </c>
      <c r="O102" s="314" t="s">
        <v>207</v>
      </c>
      <c r="P102" s="314" t="s">
        <v>207</v>
      </c>
      <c r="Q102" s="314" t="s">
        <v>207</v>
      </c>
      <c r="R102" s="317"/>
    </row>
    <row r="103" spans="1:18" ht="23.45" customHeight="1" x14ac:dyDescent="0.25">
      <c r="A103" s="304">
        <v>5689</v>
      </c>
      <c r="B103" s="314" t="s">
        <v>201</v>
      </c>
      <c r="C103" s="315" t="s">
        <v>638</v>
      </c>
      <c r="D103" s="316" t="s">
        <v>639</v>
      </c>
      <c r="E103" s="314" t="s">
        <v>640</v>
      </c>
      <c r="F103" s="316" t="s">
        <v>641</v>
      </c>
      <c r="G103" s="314" t="s">
        <v>642</v>
      </c>
      <c r="H103" s="314">
        <v>2016</v>
      </c>
      <c r="I103" s="314">
        <v>265</v>
      </c>
      <c r="J103" s="314">
        <v>10677</v>
      </c>
      <c r="K103" s="314">
        <v>13475</v>
      </c>
      <c r="L103" s="314">
        <v>7025</v>
      </c>
      <c r="M103" s="314">
        <v>3</v>
      </c>
      <c r="N103" s="317">
        <v>158500</v>
      </c>
      <c r="O103" s="314" t="s">
        <v>207</v>
      </c>
      <c r="P103" s="314" t="s">
        <v>207</v>
      </c>
      <c r="Q103" s="314" t="s">
        <v>207</v>
      </c>
      <c r="R103" s="317">
        <f>N103*0.5</f>
        <v>79250</v>
      </c>
    </row>
    <row r="104" spans="1:18" ht="23.45" customHeight="1" x14ac:dyDescent="0.25">
      <c r="A104" s="304">
        <v>5688</v>
      </c>
      <c r="B104" s="314" t="s">
        <v>201</v>
      </c>
      <c r="C104" s="315" t="s">
        <v>643</v>
      </c>
      <c r="D104" s="316" t="s">
        <v>639</v>
      </c>
      <c r="E104" s="314" t="s">
        <v>640</v>
      </c>
      <c r="F104" s="316" t="s">
        <v>641</v>
      </c>
      <c r="G104" s="314" t="s">
        <v>644</v>
      </c>
      <c r="H104" s="314">
        <v>2016</v>
      </c>
      <c r="I104" s="314">
        <v>265</v>
      </c>
      <c r="J104" s="314">
        <v>10677</v>
      </c>
      <c r="K104" s="314">
        <v>13325</v>
      </c>
      <c r="L104" s="314">
        <v>7175</v>
      </c>
      <c r="M104" s="314">
        <v>3</v>
      </c>
      <c r="N104" s="317">
        <v>158500</v>
      </c>
      <c r="O104" s="314" t="s">
        <v>207</v>
      </c>
      <c r="P104" s="314" t="s">
        <v>207</v>
      </c>
      <c r="Q104" s="314" t="s">
        <v>207</v>
      </c>
      <c r="R104" s="317">
        <f>N104*0.5</f>
        <v>79250</v>
      </c>
    </row>
    <row r="105" spans="1:18" ht="23.45" customHeight="1" x14ac:dyDescent="0.25">
      <c r="A105" s="304">
        <v>5686</v>
      </c>
      <c r="B105" s="314" t="s">
        <v>288</v>
      </c>
      <c r="C105" s="315" t="s">
        <v>645</v>
      </c>
      <c r="D105" s="316" t="s">
        <v>646</v>
      </c>
      <c r="E105" s="314" t="s">
        <v>647</v>
      </c>
      <c r="F105" s="316" t="s">
        <v>648</v>
      </c>
      <c r="G105" s="314" t="s">
        <v>649</v>
      </c>
      <c r="H105" s="314">
        <v>2016</v>
      </c>
      <c r="I105" s="314">
        <v>74</v>
      </c>
      <c r="J105" s="314">
        <v>4525</v>
      </c>
      <c r="K105" s="314">
        <v>4750</v>
      </c>
      <c r="L105" s="314">
        <v>1750</v>
      </c>
      <c r="M105" s="314">
        <v>2</v>
      </c>
      <c r="N105" s="317">
        <v>54800</v>
      </c>
      <c r="O105" s="314" t="s">
        <v>207</v>
      </c>
      <c r="P105" s="314" t="s">
        <v>207</v>
      </c>
      <c r="Q105" s="314" t="s">
        <v>207</v>
      </c>
      <c r="R105" s="317">
        <f>N105</f>
        <v>54800</v>
      </c>
    </row>
    <row r="106" spans="1:18" ht="23.45" customHeight="1" x14ac:dyDescent="0.25">
      <c r="A106" s="304">
        <v>5566</v>
      </c>
      <c r="B106" s="314" t="s">
        <v>201</v>
      </c>
      <c r="C106" s="315" t="s">
        <v>650</v>
      </c>
      <c r="D106" s="316" t="s">
        <v>377</v>
      </c>
      <c r="E106" s="314" t="s">
        <v>651</v>
      </c>
      <c r="F106" s="316" t="s">
        <v>589</v>
      </c>
      <c r="G106" s="314" t="s">
        <v>652</v>
      </c>
      <c r="H106" s="314">
        <v>2015</v>
      </c>
      <c r="I106" s="314">
        <v>210</v>
      </c>
      <c r="J106" s="314">
        <v>7698</v>
      </c>
      <c r="K106" s="314">
        <v>11015</v>
      </c>
      <c r="L106" s="314">
        <v>5285</v>
      </c>
      <c r="M106" s="314">
        <v>3</v>
      </c>
      <c r="N106" s="317">
        <v>120600</v>
      </c>
      <c r="O106" s="314" t="s">
        <v>207</v>
      </c>
      <c r="P106" s="314" t="s">
        <v>207</v>
      </c>
      <c r="Q106" s="314" t="s">
        <v>207</v>
      </c>
      <c r="R106" s="317">
        <v>54600</v>
      </c>
    </row>
    <row r="107" spans="1:18" ht="23.45" customHeight="1" x14ac:dyDescent="0.25">
      <c r="A107" s="304">
        <v>5564</v>
      </c>
      <c r="B107" s="314" t="s">
        <v>422</v>
      </c>
      <c r="C107" s="315" t="s">
        <v>653</v>
      </c>
      <c r="D107" s="316" t="s">
        <v>263</v>
      </c>
      <c r="E107" s="314" t="s">
        <v>539</v>
      </c>
      <c r="F107" s="316" t="s">
        <v>526</v>
      </c>
      <c r="G107" s="314" t="s">
        <v>654</v>
      </c>
      <c r="H107" s="314">
        <v>2015</v>
      </c>
      <c r="I107" s="314">
        <v>95</v>
      </c>
      <c r="J107" s="314">
        <v>2143</v>
      </c>
      <c r="K107" s="314">
        <v>2424</v>
      </c>
      <c r="L107" s="314">
        <v>1076</v>
      </c>
      <c r="M107" s="314">
        <v>3</v>
      </c>
      <c r="N107" s="317">
        <v>27850</v>
      </c>
      <c r="O107" s="314" t="s">
        <v>207</v>
      </c>
      <c r="P107" s="314" t="s">
        <v>207</v>
      </c>
      <c r="Q107" s="314" t="s">
        <v>207</v>
      </c>
      <c r="R107" s="317"/>
    </row>
    <row r="108" spans="1:18" ht="23.45" customHeight="1" x14ac:dyDescent="0.25">
      <c r="A108" s="304">
        <v>5605</v>
      </c>
      <c r="B108" s="314" t="s">
        <v>201</v>
      </c>
      <c r="C108" s="315" t="s">
        <v>655</v>
      </c>
      <c r="D108" s="316" t="s">
        <v>377</v>
      </c>
      <c r="E108" s="314" t="s">
        <v>656</v>
      </c>
      <c r="F108" s="316" t="s">
        <v>589</v>
      </c>
      <c r="G108" s="314" t="s">
        <v>657</v>
      </c>
      <c r="H108" s="314">
        <v>2016</v>
      </c>
      <c r="I108" s="314">
        <v>240</v>
      </c>
      <c r="J108" s="314">
        <v>7968</v>
      </c>
      <c r="K108" s="314">
        <v>13600</v>
      </c>
      <c r="L108" s="314">
        <v>4900</v>
      </c>
      <c r="M108" s="314">
        <v>3</v>
      </c>
      <c r="N108" s="317">
        <v>199000</v>
      </c>
      <c r="O108" s="314" t="s">
        <v>207</v>
      </c>
      <c r="P108" s="314" t="s">
        <v>207</v>
      </c>
      <c r="Q108" s="314" t="s">
        <v>207</v>
      </c>
      <c r="R108" s="317">
        <v>130000</v>
      </c>
    </row>
    <row r="109" spans="1:18" ht="23.45" customHeight="1" x14ac:dyDescent="0.25">
      <c r="A109" s="304">
        <v>5216</v>
      </c>
      <c r="B109" s="314" t="s">
        <v>201</v>
      </c>
      <c r="C109" s="315" t="s">
        <v>658</v>
      </c>
      <c r="D109" s="316" t="s">
        <v>440</v>
      </c>
      <c r="E109" s="314" t="s">
        <v>659</v>
      </c>
      <c r="F109" s="316" t="s">
        <v>581</v>
      </c>
      <c r="G109" s="314" t="s">
        <v>660</v>
      </c>
      <c r="H109" s="314">
        <v>2014</v>
      </c>
      <c r="I109" s="314">
        <v>96</v>
      </c>
      <c r="J109" s="314">
        <v>2998</v>
      </c>
      <c r="K109" s="314">
        <v>3105</v>
      </c>
      <c r="L109" s="314">
        <v>395</v>
      </c>
      <c r="M109" s="314">
        <v>3</v>
      </c>
      <c r="N109" s="317">
        <v>51000</v>
      </c>
      <c r="O109" s="314" t="s">
        <v>207</v>
      </c>
      <c r="P109" s="314" t="s">
        <v>207</v>
      </c>
      <c r="Q109" s="314" t="s">
        <v>207</v>
      </c>
      <c r="R109" s="317">
        <v>22000</v>
      </c>
    </row>
    <row r="110" spans="1:18" ht="23.45" customHeight="1" x14ac:dyDescent="0.25">
      <c r="A110" s="304">
        <v>5319</v>
      </c>
      <c r="B110" s="314" t="s">
        <v>661</v>
      </c>
      <c r="C110" s="315" t="s">
        <v>662</v>
      </c>
      <c r="D110" s="316" t="s">
        <v>263</v>
      </c>
      <c r="E110" s="314" t="s">
        <v>663</v>
      </c>
      <c r="F110" s="316" t="s">
        <v>526</v>
      </c>
      <c r="G110" s="314" t="s">
        <v>664</v>
      </c>
      <c r="H110" s="314">
        <v>2015</v>
      </c>
      <c r="I110" s="314">
        <v>120</v>
      </c>
      <c r="J110" s="314">
        <v>2143</v>
      </c>
      <c r="K110" s="314">
        <v>2378</v>
      </c>
      <c r="L110" s="314">
        <v>1122</v>
      </c>
      <c r="M110" s="314">
        <v>7</v>
      </c>
      <c r="N110" s="317">
        <v>27200</v>
      </c>
      <c r="O110" s="314" t="s">
        <v>207</v>
      </c>
      <c r="P110" s="314" t="s">
        <v>207</v>
      </c>
      <c r="Q110" s="314" t="s">
        <v>207</v>
      </c>
      <c r="R110" s="317"/>
    </row>
    <row r="111" spans="1:18" ht="23.45" customHeight="1" x14ac:dyDescent="0.25">
      <c r="A111" s="304">
        <v>5633</v>
      </c>
      <c r="B111" s="314" t="s">
        <v>218</v>
      </c>
      <c r="C111" s="315" t="s">
        <v>665</v>
      </c>
      <c r="D111" s="316" t="s">
        <v>263</v>
      </c>
      <c r="E111" s="314" t="s">
        <v>666</v>
      </c>
      <c r="F111" s="316" t="s">
        <v>667</v>
      </c>
      <c r="G111" s="314" t="s">
        <v>668</v>
      </c>
      <c r="H111" s="314">
        <v>2016</v>
      </c>
      <c r="I111" s="314">
        <v>290</v>
      </c>
      <c r="J111" s="314">
        <v>10677</v>
      </c>
      <c r="K111" s="314">
        <v>20620</v>
      </c>
      <c r="L111" s="314">
        <v>12380</v>
      </c>
      <c r="M111" s="314">
        <v>3</v>
      </c>
      <c r="N111" s="317">
        <v>292000</v>
      </c>
      <c r="O111" s="314" t="s">
        <v>207</v>
      </c>
      <c r="P111" s="314" t="s">
        <v>207</v>
      </c>
      <c r="Q111" s="314" t="s">
        <v>207</v>
      </c>
      <c r="R111" s="317">
        <v>200000</v>
      </c>
    </row>
    <row r="112" spans="1:18" ht="23.45" customHeight="1" x14ac:dyDescent="0.25">
      <c r="A112" s="304">
        <v>5344</v>
      </c>
      <c r="B112" s="314" t="s">
        <v>218</v>
      </c>
      <c r="C112" s="315" t="s">
        <v>669</v>
      </c>
      <c r="D112" s="316" t="s">
        <v>263</v>
      </c>
      <c r="E112" s="314" t="s">
        <v>663</v>
      </c>
      <c r="F112" s="316" t="s">
        <v>670</v>
      </c>
      <c r="G112" s="314" t="s">
        <v>671</v>
      </c>
      <c r="H112" s="314">
        <v>2015</v>
      </c>
      <c r="I112" s="314">
        <v>120</v>
      </c>
      <c r="J112" s="314">
        <v>2143</v>
      </c>
      <c r="K112" s="314">
        <v>3360</v>
      </c>
      <c r="L112" s="314">
        <v>140</v>
      </c>
      <c r="M112" s="314">
        <v>3</v>
      </c>
      <c r="N112" s="317">
        <v>251500</v>
      </c>
      <c r="O112" s="314" t="s">
        <v>207</v>
      </c>
      <c r="P112" s="314" t="s">
        <v>207</v>
      </c>
      <c r="Q112" s="314" t="s">
        <v>207</v>
      </c>
      <c r="R112" s="317"/>
    </row>
    <row r="113" spans="1:18" ht="23.45" customHeight="1" x14ac:dyDescent="0.25">
      <c r="A113" s="304">
        <v>5337</v>
      </c>
      <c r="B113" s="314" t="s">
        <v>375</v>
      </c>
      <c r="C113" s="315" t="s">
        <v>672</v>
      </c>
      <c r="D113" s="316" t="s">
        <v>673</v>
      </c>
      <c r="E113" s="314" t="s">
        <v>674</v>
      </c>
      <c r="F113" s="316" t="s">
        <v>607</v>
      </c>
      <c r="G113" s="314" t="s">
        <v>675</v>
      </c>
      <c r="H113" s="314">
        <v>2015</v>
      </c>
      <c r="I113" s="314">
        <v>77</v>
      </c>
      <c r="J113" s="314">
        <v>1598</v>
      </c>
      <c r="K113" s="314">
        <v>1361</v>
      </c>
      <c r="L113" s="314">
        <v>439</v>
      </c>
      <c r="M113" s="314">
        <v>5</v>
      </c>
      <c r="N113" s="317">
        <v>14550</v>
      </c>
      <c r="O113" s="314" t="s">
        <v>207</v>
      </c>
      <c r="P113" s="314" t="s">
        <v>207</v>
      </c>
      <c r="Q113" s="314" t="s">
        <v>207</v>
      </c>
      <c r="R113" s="317"/>
    </row>
    <row r="114" spans="1:18" ht="23.45" customHeight="1" x14ac:dyDescent="0.25">
      <c r="A114" s="304">
        <v>5348</v>
      </c>
      <c r="B114" s="314" t="s">
        <v>218</v>
      </c>
      <c r="C114" s="315" t="s">
        <v>676</v>
      </c>
      <c r="D114" s="316" t="s">
        <v>673</v>
      </c>
      <c r="E114" s="314" t="s">
        <v>677</v>
      </c>
      <c r="F114" s="316" t="s">
        <v>607</v>
      </c>
      <c r="G114" s="314" t="s">
        <v>678</v>
      </c>
      <c r="H114" s="314">
        <v>2015</v>
      </c>
      <c r="I114" s="314">
        <v>77</v>
      </c>
      <c r="J114" s="314">
        <v>1598</v>
      </c>
      <c r="K114" s="314">
        <v>1361</v>
      </c>
      <c r="L114" s="314">
        <v>439</v>
      </c>
      <c r="M114" s="314">
        <v>5</v>
      </c>
      <c r="N114" s="317">
        <v>14550</v>
      </c>
      <c r="O114" s="314" t="s">
        <v>207</v>
      </c>
      <c r="P114" s="314" t="s">
        <v>207</v>
      </c>
      <c r="Q114" s="314" t="s">
        <v>207</v>
      </c>
      <c r="R114" s="317"/>
    </row>
    <row r="115" spans="1:18" ht="23.45" customHeight="1" x14ac:dyDescent="0.25">
      <c r="A115" s="304">
        <v>5656</v>
      </c>
      <c r="B115" s="314" t="s">
        <v>201</v>
      </c>
      <c r="C115" s="315" t="s">
        <v>679</v>
      </c>
      <c r="D115" s="316" t="s">
        <v>680</v>
      </c>
      <c r="E115" s="314" t="s">
        <v>681</v>
      </c>
      <c r="F115" s="316" t="s">
        <v>682</v>
      </c>
      <c r="G115" s="314" t="s">
        <v>683</v>
      </c>
      <c r="H115" s="314">
        <v>2016</v>
      </c>
      <c r="I115" s="314">
        <v>1.7</v>
      </c>
      <c r="J115" s="314">
        <v>50</v>
      </c>
      <c r="K115" s="314">
        <v>109</v>
      </c>
      <c r="L115" s="314">
        <v>186</v>
      </c>
      <c r="M115" s="314">
        <v>2</v>
      </c>
      <c r="N115" s="317">
        <v>2599</v>
      </c>
      <c r="O115" s="314" t="s">
        <v>207</v>
      </c>
      <c r="P115" s="314" t="s">
        <v>207</v>
      </c>
      <c r="Q115" s="314" t="s">
        <v>207</v>
      </c>
      <c r="R115" s="317"/>
    </row>
    <row r="116" spans="1:18" ht="23.45" customHeight="1" x14ac:dyDescent="0.25">
      <c r="A116" s="304">
        <v>5660</v>
      </c>
      <c r="B116" s="314" t="s">
        <v>201</v>
      </c>
      <c r="C116" s="315" t="s">
        <v>679</v>
      </c>
      <c r="D116" s="316" t="s">
        <v>680</v>
      </c>
      <c r="E116" s="314" t="s">
        <v>681</v>
      </c>
      <c r="F116" s="316" t="s">
        <v>682</v>
      </c>
      <c r="G116" s="314" t="s">
        <v>684</v>
      </c>
      <c r="H116" s="314">
        <v>2016</v>
      </c>
      <c r="I116" s="314">
        <v>1.7</v>
      </c>
      <c r="J116" s="314">
        <v>50</v>
      </c>
      <c r="K116" s="314">
        <v>109</v>
      </c>
      <c r="L116" s="314">
        <v>186</v>
      </c>
      <c r="M116" s="314">
        <v>2</v>
      </c>
      <c r="N116" s="317">
        <v>2599</v>
      </c>
      <c r="O116" s="314" t="s">
        <v>207</v>
      </c>
      <c r="P116" s="314" t="s">
        <v>207</v>
      </c>
      <c r="Q116" s="314" t="s">
        <v>207</v>
      </c>
      <c r="R116" s="317"/>
    </row>
    <row r="117" spans="1:18" ht="23.45" customHeight="1" x14ac:dyDescent="0.25">
      <c r="A117" s="304">
        <v>5214</v>
      </c>
      <c r="B117" s="314" t="s">
        <v>448</v>
      </c>
      <c r="C117" s="315" t="s">
        <v>679</v>
      </c>
      <c r="D117" s="316" t="s">
        <v>680</v>
      </c>
      <c r="E117" s="314" t="s">
        <v>681</v>
      </c>
      <c r="F117" s="316" t="s">
        <v>682</v>
      </c>
      <c r="G117" s="314" t="s">
        <v>685</v>
      </c>
      <c r="H117" s="314">
        <v>2014</v>
      </c>
      <c r="I117" s="314">
        <v>1.7</v>
      </c>
      <c r="J117" s="314">
        <v>50</v>
      </c>
      <c r="K117" s="314">
        <v>109</v>
      </c>
      <c r="L117" s="314">
        <v>186</v>
      </c>
      <c r="M117" s="314">
        <v>2</v>
      </c>
      <c r="N117" s="317">
        <v>2499</v>
      </c>
      <c r="O117" s="314" t="s">
        <v>207</v>
      </c>
      <c r="P117" s="314" t="s">
        <v>207</v>
      </c>
      <c r="Q117" s="314" t="s">
        <v>207</v>
      </c>
      <c r="R117" s="317"/>
    </row>
    <row r="118" spans="1:18" ht="23.45" customHeight="1" x14ac:dyDescent="0.25">
      <c r="A118" s="304">
        <v>5601</v>
      </c>
      <c r="B118" s="314" t="s">
        <v>469</v>
      </c>
      <c r="C118" s="315" t="s">
        <v>470</v>
      </c>
      <c r="D118" s="316" t="s">
        <v>477</v>
      </c>
      <c r="E118" s="314" t="s">
        <v>686</v>
      </c>
      <c r="F118" s="316" t="s">
        <v>687</v>
      </c>
      <c r="G118" s="314" t="s">
        <v>688</v>
      </c>
      <c r="H118" s="314">
        <v>2016</v>
      </c>
      <c r="I118" s="314"/>
      <c r="J118" s="314"/>
      <c r="K118" s="314">
        <v>5500</v>
      </c>
      <c r="L118" s="314">
        <v>5000</v>
      </c>
      <c r="M118" s="314">
        <v>2</v>
      </c>
      <c r="N118" s="317">
        <v>129560</v>
      </c>
      <c r="O118" s="314" t="s">
        <v>207</v>
      </c>
      <c r="P118" s="314" t="s">
        <v>207</v>
      </c>
      <c r="Q118" s="314" t="s">
        <v>207</v>
      </c>
      <c r="R118" s="317">
        <f>N118</f>
        <v>129560</v>
      </c>
    </row>
    <row r="119" spans="1:18" ht="23.45" customHeight="1" x14ac:dyDescent="0.25">
      <c r="A119" s="304">
        <v>5606</v>
      </c>
      <c r="B119" s="314" t="s">
        <v>469</v>
      </c>
      <c r="C119" s="315" t="s">
        <v>470</v>
      </c>
      <c r="D119" s="316" t="s">
        <v>477</v>
      </c>
      <c r="E119" s="314" t="s">
        <v>689</v>
      </c>
      <c r="F119" s="316" t="s">
        <v>687</v>
      </c>
      <c r="G119" s="314" t="s">
        <v>690</v>
      </c>
      <c r="H119" s="314">
        <v>2016</v>
      </c>
      <c r="I119" s="314"/>
      <c r="J119" s="314"/>
      <c r="K119" s="314"/>
      <c r="L119" s="314"/>
      <c r="M119" s="314">
        <v>2</v>
      </c>
      <c r="N119" s="317">
        <v>98000</v>
      </c>
      <c r="O119" s="314" t="s">
        <v>207</v>
      </c>
      <c r="P119" s="314" t="s">
        <v>207</v>
      </c>
      <c r="Q119" s="314" t="s">
        <v>207</v>
      </c>
      <c r="R119" s="317">
        <f>N119</f>
        <v>98000</v>
      </c>
    </row>
    <row r="120" spans="1:18" ht="23.45" customHeight="1" x14ac:dyDescent="0.25">
      <c r="A120" s="304">
        <v>900167</v>
      </c>
      <c r="B120" s="314" t="s">
        <v>201</v>
      </c>
      <c r="C120" s="315" t="s">
        <v>691</v>
      </c>
      <c r="D120" s="316" t="s">
        <v>691</v>
      </c>
      <c r="E120" s="314" t="s">
        <v>692</v>
      </c>
      <c r="F120" s="316" t="s">
        <v>561</v>
      </c>
      <c r="G120" s="314" t="s">
        <v>692</v>
      </c>
      <c r="H120" s="314">
        <v>2010</v>
      </c>
      <c r="I120" s="314"/>
      <c r="J120" s="314"/>
      <c r="K120" s="314"/>
      <c r="L120" s="314">
        <v>3000</v>
      </c>
      <c r="M120" s="314">
        <v>1</v>
      </c>
      <c r="N120" s="317">
        <v>12825</v>
      </c>
      <c r="O120" s="314" t="s">
        <v>207</v>
      </c>
      <c r="P120" s="314" t="s">
        <v>207</v>
      </c>
      <c r="Q120" s="314" t="s">
        <v>208</v>
      </c>
      <c r="R120" s="317"/>
    </row>
    <row r="121" spans="1:18" ht="23.45" customHeight="1" x14ac:dyDescent="0.25">
      <c r="A121" s="304">
        <v>5309</v>
      </c>
      <c r="B121" s="314" t="s">
        <v>422</v>
      </c>
      <c r="C121" s="315" t="s">
        <v>693</v>
      </c>
      <c r="D121" s="316" t="s">
        <v>693</v>
      </c>
      <c r="E121" s="314" t="s">
        <v>694</v>
      </c>
      <c r="F121" s="316" t="s">
        <v>695</v>
      </c>
      <c r="G121" s="314" t="s">
        <v>696</v>
      </c>
      <c r="H121" s="314">
        <v>2015</v>
      </c>
      <c r="I121" s="314"/>
      <c r="J121" s="314"/>
      <c r="K121" s="314"/>
      <c r="L121" s="314"/>
      <c r="M121" s="314">
        <v>2</v>
      </c>
      <c r="N121" s="317">
        <v>11590</v>
      </c>
      <c r="O121" s="314" t="s">
        <v>207</v>
      </c>
      <c r="P121" s="314" t="s">
        <v>207</v>
      </c>
      <c r="Q121" s="314" t="s">
        <v>207</v>
      </c>
      <c r="R121" s="317"/>
    </row>
    <row r="122" spans="1:18" ht="23.45" customHeight="1" x14ac:dyDescent="0.25">
      <c r="A122" s="304">
        <v>5507</v>
      </c>
      <c r="B122" s="314" t="s">
        <v>288</v>
      </c>
      <c r="C122" s="315" t="s">
        <v>697</v>
      </c>
      <c r="D122" s="316" t="s">
        <v>698</v>
      </c>
      <c r="E122" s="314" t="s">
        <v>699</v>
      </c>
      <c r="F122" s="316" t="s">
        <v>700</v>
      </c>
      <c r="G122" s="314">
        <v>119853</v>
      </c>
      <c r="H122" s="314">
        <v>2015</v>
      </c>
      <c r="I122" s="314"/>
      <c r="J122" s="314"/>
      <c r="K122" s="314"/>
      <c r="L122" s="314">
        <v>5040</v>
      </c>
      <c r="M122" s="314"/>
      <c r="N122" s="317">
        <v>6229.51</v>
      </c>
      <c r="O122" s="314" t="s">
        <v>207</v>
      </c>
      <c r="P122" s="314"/>
      <c r="Q122" s="314" t="s">
        <v>207</v>
      </c>
      <c r="R122" s="317"/>
    </row>
    <row r="123" spans="1:18" ht="23.45" customHeight="1" x14ac:dyDescent="0.25">
      <c r="A123" s="304">
        <v>5261</v>
      </c>
      <c r="B123" s="314" t="s">
        <v>288</v>
      </c>
      <c r="C123" s="315" t="s">
        <v>701</v>
      </c>
      <c r="D123" s="316" t="s">
        <v>701</v>
      </c>
      <c r="E123" s="314" t="s">
        <v>702</v>
      </c>
      <c r="F123" s="316" t="s">
        <v>511</v>
      </c>
      <c r="G123" s="314">
        <v>5261</v>
      </c>
      <c r="H123" s="314">
        <v>2014</v>
      </c>
      <c r="I123" s="314"/>
      <c r="J123" s="314"/>
      <c r="K123" s="314"/>
      <c r="L123" s="314"/>
      <c r="M123" s="314">
        <v>1</v>
      </c>
      <c r="N123" s="317">
        <v>8189.88</v>
      </c>
      <c r="O123" s="314" t="s">
        <v>207</v>
      </c>
      <c r="P123" s="314" t="s">
        <v>207</v>
      </c>
      <c r="Q123" s="314" t="s">
        <v>207</v>
      </c>
      <c r="R123" s="317"/>
    </row>
    <row r="124" spans="1:18" ht="23.45" customHeight="1" x14ac:dyDescent="0.25">
      <c r="A124" s="304">
        <v>5774</v>
      </c>
      <c r="B124" s="314" t="s">
        <v>469</v>
      </c>
      <c r="C124" s="315" t="s">
        <v>703</v>
      </c>
      <c r="D124" s="316" t="s">
        <v>703</v>
      </c>
      <c r="E124" s="323">
        <v>2411</v>
      </c>
      <c r="F124" s="316" t="s">
        <v>704</v>
      </c>
      <c r="G124" s="321">
        <v>173059427121</v>
      </c>
      <c r="H124" s="314">
        <v>2017</v>
      </c>
      <c r="I124" s="314">
        <v>1.5</v>
      </c>
      <c r="J124" s="314"/>
      <c r="K124" s="314">
        <v>360</v>
      </c>
      <c r="L124" s="314"/>
      <c r="M124" s="314">
        <v>0</v>
      </c>
      <c r="N124" s="317">
        <v>19980</v>
      </c>
      <c r="O124" s="314" t="s">
        <v>207</v>
      </c>
      <c r="P124" s="314"/>
      <c r="Q124" s="314" t="s">
        <v>207</v>
      </c>
      <c r="R124" s="317"/>
    </row>
    <row r="125" spans="1:18" ht="23.45" customHeight="1" x14ac:dyDescent="0.25">
      <c r="A125" s="304">
        <v>5758</v>
      </c>
      <c r="B125" s="314" t="s">
        <v>255</v>
      </c>
      <c r="C125" s="315" t="s">
        <v>601</v>
      </c>
      <c r="D125" s="316" t="s">
        <v>601</v>
      </c>
      <c r="E125" s="314" t="s">
        <v>705</v>
      </c>
      <c r="F125" s="316" t="s">
        <v>706</v>
      </c>
      <c r="G125" s="314">
        <v>211001349</v>
      </c>
      <c r="H125" s="314">
        <v>2017</v>
      </c>
      <c r="I125" s="314">
        <v>9</v>
      </c>
      <c r="J125" s="314"/>
      <c r="K125" s="314">
        <v>1201</v>
      </c>
      <c r="L125" s="314"/>
      <c r="M125" s="314">
        <v>1</v>
      </c>
      <c r="N125" s="317">
        <v>18650.09</v>
      </c>
      <c r="O125" s="314" t="s">
        <v>207</v>
      </c>
      <c r="P125" s="314" t="s">
        <v>207</v>
      </c>
      <c r="Q125" s="314" t="s">
        <v>207</v>
      </c>
      <c r="R125" s="317">
        <f>N125</f>
        <v>18650.09</v>
      </c>
    </row>
    <row r="126" spans="1:18" ht="23.45" customHeight="1" x14ac:dyDescent="0.25">
      <c r="A126" s="304">
        <v>6009</v>
      </c>
      <c r="B126" s="314" t="s">
        <v>201</v>
      </c>
      <c r="C126" s="315" t="s">
        <v>707</v>
      </c>
      <c r="D126" s="316" t="s">
        <v>263</v>
      </c>
      <c r="E126" s="314" t="s">
        <v>708</v>
      </c>
      <c r="F126" s="316" t="s">
        <v>543</v>
      </c>
      <c r="G126" s="314" t="s">
        <v>709</v>
      </c>
      <c r="H126" s="314">
        <v>2018</v>
      </c>
      <c r="I126" s="314">
        <v>120</v>
      </c>
      <c r="J126" s="314">
        <v>2143</v>
      </c>
      <c r="K126" s="314">
        <v>3368</v>
      </c>
      <c r="L126" s="314">
        <v>2132</v>
      </c>
      <c r="M126" s="314">
        <v>3</v>
      </c>
      <c r="N126" s="317">
        <v>65000</v>
      </c>
      <c r="O126" s="314" t="s">
        <v>207</v>
      </c>
      <c r="P126" s="314" t="s">
        <v>207</v>
      </c>
      <c r="Q126" s="314" t="s">
        <v>207</v>
      </c>
      <c r="R126" s="317">
        <v>38045.660000000003</v>
      </c>
    </row>
    <row r="127" spans="1:18" ht="23.45" customHeight="1" x14ac:dyDescent="0.25">
      <c r="A127" s="304">
        <v>6025</v>
      </c>
      <c r="B127" s="314" t="s">
        <v>255</v>
      </c>
      <c r="C127" s="315" t="s">
        <v>710</v>
      </c>
      <c r="D127" s="316" t="s">
        <v>263</v>
      </c>
      <c r="E127" s="314" t="s">
        <v>663</v>
      </c>
      <c r="F127" s="316" t="s">
        <v>526</v>
      </c>
      <c r="G127" s="314" t="s">
        <v>711</v>
      </c>
      <c r="H127" s="314">
        <v>2018</v>
      </c>
      <c r="I127" s="314">
        <v>120</v>
      </c>
      <c r="J127" s="314">
        <v>2143</v>
      </c>
      <c r="K127" s="314">
        <v>2500</v>
      </c>
      <c r="L127" s="314">
        <v>1000</v>
      </c>
      <c r="M127" s="314">
        <v>3</v>
      </c>
      <c r="N127" s="317">
        <v>29400</v>
      </c>
      <c r="O127" s="314" t="s">
        <v>207</v>
      </c>
      <c r="P127" s="314" t="s">
        <v>207</v>
      </c>
      <c r="Q127" s="314" t="s">
        <v>207</v>
      </c>
      <c r="R127" s="317"/>
    </row>
    <row r="128" spans="1:18" ht="23.45" customHeight="1" x14ac:dyDescent="0.25">
      <c r="A128" s="304">
        <v>6076</v>
      </c>
      <c r="B128" s="314" t="s">
        <v>226</v>
      </c>
      <c r="C128" s="315" t="s">
        <v>712</v>
      </c>
      <c r="D128" s="316" t="s">
        <v>587</v>
      </c>
      <c r="E128" s="314" t="s">
        <v>713</v>
      </c>
      <c r="F128" s="316" t="s">
        <v>714</v>
      </c>
      <c r="G128" s="314" t="s">
        <v>715</v>
      </c>
      <c r="H128" s="314">
        <v>2018</v>
      </c>
      <c r="I128" s="314">
        <v>213</v>
      </c>
      <c r="J128" s="314">
        <v>6871</v>
      </c>
      <c r="K128" s="314">
        <v>7480</v>
      </c>
      <c r="L128" s="314">
        <v>7520</v>
      </c>
      <c r="M128" s="314">
        <v>3</v>
      </c>
      <c r="N128" s="317">
        <v>99000</v>
      </c>
      <c r="O128" s="314" t="s">
        <v>207</v>
      </c>
      <c r="P128" s="314" t="s">
        <v>207</v>
      </c>
      <c r="Q128" s="314" t="s">
        <v>207</v>
      </c>
      <c r="R128" s="317"/>
    </row>
    <row r="129" spans="1:18" ht="23.45" customHeight="1" x14ac:dyDescent="0.25">
      <c r="A129" s="304">
        <v>6086</v>
      </c>
      <c r="B129" s="314" t="s">
        <v>210</v>
      </c>
      <c r="C129" s="315" t="s">
        <v>716</v>
      </c>
      <c r="D129" s="316" t="s">
        <v>263</v>
      </c>
      <c r="E129" s="314" t="s">
        <v>717</v>
      </c>
      <c r="F129" s="316" t="s">
        <v>589</v>
      </c>
      <c r="G129" s="314" t="s">
        <v>718</v>
      </c>
      <c r="H129" s="314">
        <v>2018</v>
      </c>
      <c r="I129" s="314">
        <v>220</v>
      </c>
      <c r="J129" s="314">
        <v>7698</v>
      </c>
      <c r="K129" s="314">
        <v>11700</v>
      </c>
      <c r="L129" s="314">
        <v>4300</v>
      </c>
      <c r="M129" s="314">
        <v>3</v>
      </c>
      <c r="N129" s="317">
        <v>224900</v>
      </c>
      <c r="O129" s="314" t="s">
        <v>207</v>
      </c>
      <c r="P129" s="314" t="s">
        <v>207</v>
      </c>
      <c r="Q129" s="314" t="s">
        <v>207</v>
      </c>
      <c r="R129" s="317">
        <v>154900</v>
      </c>
    </row>
    <row r="130" spans="1:18" ht="23.45" customHeight="1" x14ac:dyDescent="0.25">
      <c r="A130" s="304"/>
      <c r="B130" s="314" t="s">
        <v>201</v>
      </c>
      <c r="C130" s="315" t="s">
        <v>719</v>
      </c>
      <c r="D130" s="316" t="s">
        <v>720</v>
      </c>
      <c r="E130" s="314" t="s">
        <v>721</v>
      </c>
      <c r="F130" s="316" t="s">
        <v>722</v>
      </c>
      <c r="G130" s="314" t="s">
        <v>723</v>
      </c>
      <c r="H130" s="314">
        <v>2019</v>
      </c>
      <c r="I130" s="314"/>
      <c r="J130" s="314"/>
      <c r="K130" s="314">
        <v>970</v>
      </c>
      <c r="L130" s="314">
        <v>630</v>
      </c>
      <c r="M130" s="314"/>
      <c r="N130" s="317">
        <v>32989.82</v>
      </c>
      <c r="O130" s="314" t="s">
        <v>207</v>
      </c>
      <c r="P130" s="314" t="s">
        <v>207</v>
      </c>
      <c r="Q130" s="314" t="s">
        <v>207</v>
      </c>
      <c r="R130" s="317"/>
    </row>
    <row r="131" spans="1:18" ht="23.45" customHeight="1" x14ac:dyDescent="0.25">
      <c r="A131" s="304">
        <v>5846</v>
      </c>
      <c r="B131" s="314" t="s">
        <v>570</v>
      </c>
      <c r="C131" s="315" t="s">
        <v>724</v>
      </c>
      <c r="D131" s="316" t="s">
        <v>513</v>
      </c>
      <c r="E131" s="314" t="s">
        <v>636</v>
      </c>
      <c r="F131" s="316" t="s">
        <v>607</v>
      </c>
      <c r="G131" s="314" t="s">
        <v>725</v>
      </c>
      <c r="H131" s="314">
        <v>2017</v>
      </c>
      <c r="I131" s="314">
        <v>110</v>
      </c>
      <c r="J131" s="314">
        <v>1968</v>
      </c>
      <c r="K131" s="314">
        <v>1930</v>
      </c>
      <c r="L131" s="314">
        <v>1270</v>
      </c>
      <c r="M131" s="314">
        <v>9</v>
      </c>
      <c r="N131" s="317">
        <v>33046.9</v>
      </c>
      <c r="O131" s="314" t="s">
        <v>207</v>
      </c>
      <c r="P131" s="314" t="s">
        <v>207</v>
      </c>
      <c r="Q131" s="314" t="s">
        <v>207</v>
      </c>
      <c r="R131" s="317"/>
    </row>
    <row r="132" spans="1:18" ht="23.45" customHeight="1" x14ac:dyDescent="0.25">
      <c r="A132" s="304">
        <v>5839</v>
      </c>
      <c r="B132" s="314" t="s">
        <v>422</v>
      </c>
      <c r="C132" s="315" t="s">
        <v>726</v>
      </c>
      <c r="D132" s="316" t="s">
        <v>263</v>
      </c>
      <c r="E132" s="314" t="s">
        <v>727</v>
      </c>
      <c r="F132" s="316" t="s">
        <v>728</v>
      </c>
      <c r="G132" s="314" t="s">
        <v>729</v>
      </c>
      <c r="H132" s="314">
        <v>2017</v>
      </c>
      <c r="I132" s="314">
        <v>120</v>
      </c>
      <c r="J132" s="314">
        <v>2143</v>
      </c>
      <c r="K132" s="314">
        <v>2585</v>
      </c>
      <c r="L132" s="314">
        <v>215</v>
      </c>
      <c r="M132" s="314">
        <v>3</v>
      </c>
      <c r="N132" s="317">
        <v>45628</v>
      </c>
      <c r="O132" s="314" t="s">
        <v>207</v>
      </c>
      <c r="P132" s="314" t="s">
        <v>207</v>
      </c>
      <c r="Q132" s="314" t="s">
        <v>207</v>
      </c>
      <c r="R132" s="317"/>
    </row>
    <row r="133" spans="1:18" ht="23.45" customHeight="1" x14ac:dyDescent="0.25">
      <c r="A133" s="304">
        <v>5845</v>
      </c>
      <c r="B133" s="314" t="s">
        <v>469</v>
      </c>
      <c r="C133" s="315" t="s">
        <v>545</v>
      </c>
      <c r="D133" s="316" t="s">
        <v>546</v>
      </c>
      <c r="E133" s="314" t="s">
        <v>730</v>
      </c>
      <c r="F133" s="316" t="s">
        <v>548</v>
      </c>
      <c r="G133" s="321">
        <v>149102707883</v>
      </c>
      <c r="H133" s="314">
        <v>2017</v>
      </c>
      <c r="I133" s="314">
        <v>55</v>
      </c>
      <c r="J133" s="314">
        <v>1986</v>
      </c>
      <c r="K133" s="314">
        <v>1975</v>
      </c>
      <c r="L133" s="314">
        <v>1525</v>
      </c>
      <c r="M133" s="314">
        <v>1</v>
      </c>
      <c r="N133" s="317">
        <v>80000</v>
      </c>
      <c r="O133" s="314" t="s">
        <v>207</v>
      </c>
      <c r="P133" s="314" t="s">
        <v>207</v>
      </c>
      <c r="Q133" s="314" t="s">
        <v>207</v>
      </c>
      <c r="R133" s="317">
        <v>80000</v>
      </c>
    </row>
    <row r="134" spans="1:18" ht="23.45" customHeight="1" x14ac:dyDescent="0.25">
      <c r="A134" s="304">
        <v>5977</v>
      </c>
      <c r="B134" s="314" t="s">
        <v>288</v>
      </c>
      <c r="C134" s="315" t="s">
        <v>731</v>
      </c>
      <c r="D134" s="316" t="s">
        <v>732</v>
      </c>
      <c r="E134" s="314" t="s">
        <v>733</v>
      </c>
      <c r="F134" s="316" t="s">
        <v>511</v>
      </c>
      <c r="G134" s="314">
        <v>26417080009</v>
      </c>
      <c r="H134" s="314">
        <v>2017</v>
      </c>
      <c r="I134" s="314">
        <v>4</v>
      </c>
      <c r="J134" s="314"/>
      <c r="K134" s="314"/>
      <c r="L134" s="314">
        <v>200</v>
      </c>
      <c r="M134" s="314">
        <v>1</v>
      </c>
      <c r="N134" s="317">
        <v>9540.84</v>
      </c>
      <c r="O134" s="314" t="s">
        <v>207</v>
      </c>
      <c r="P134" s="314" t="s">
        <v>207</v>
      </c>
      <c r="Q134" s="314" t="s">
        <v>207</v>
      </c>
      <c r="R134" s="317"/>
    </row>
    <row r="135" spans="1:18" ht="23.45" customHeight="1" x14ac:dyDescent="0.25">
      <c r="A135" s="304">
        <v>6022</v>
      </c>
      <c r="B135" s="314" t="s">
        <v>201</v>
      </c>
      <c r="C135" s="315" t="s">
        <v>734</v>
      </c>
      <c r="D135" s="316" t="s">
        <v>389</v>
      </c>
      <c r="E135" s="314" t="s">
        <v>735</v>
      </c>
      <c r="F135" s="316" t="s">
        <v>736</v>
      </c>
      <c r="G135" s="314" t="s">
        <v>737</v>
      </c>
      <c r="H135" s="314">
        <v>2018</v>
      </c>
      <c r="I135" s="314">
        <v>173</v>
      </c>
      <c r="J135" s="314"/>
      <c r="K135" s="314"/>
      <c r="L135" s="314"/>
      <c r="M135" s="314">
        <v>1</v>
      </c>
      <c r="N135" s="317">
        <v>226500</v>
      </c>
      <c r="O135" s="314" t="s">
        <v>207</v>
      </c>
      <c r="P135" s="314" t="s">
        <v>207</v>
      </c>
      <c r="Q135" s="314" t="s">
        <v>207</v>
      </c>
      <c r="R135" s="317">
        <v>226500</v>
      </c>
    </row>
    <row r="136" spans="1:18" ht="23.45" customHeight="1" x14ac:dyDescent="0.25">
      <c r="A136" s="304"/>
      <c r="B136" s="314" t="s">
        <v>738</v>
      </c>
      <c r="C136" s="315" t="s">
        <v>739</v>
      </c>
      <c r="D136" s="316" t="s">
        <v>739</v>
      </c>
      <c r="E136" s="314" t="s">
        <v>740</v>
      </c>
      <c r="F136" s="316" t="s">
        <v>561</v>
      </c>
      <c r="G136" s="314" t="s">
        <v>741</v>
      </c>
      <c r="H136" s="314">
        <v>2013</v>
      </c>
      <c r="I136" s="314"/>
      <c r="J136" s="314"/>
      <c r="K136" s="314"/>
      <c r="L136" s="314"/>
      <c r="M136" s="314">
        <v>1</v>
      </c>
      <c r="N136" s="317">
        <v>18431.93</v>
      </c>
      <c r="O136" s="314" t="s">
        <v>207</v>
      </c>
      <c r="P136" s="314" t="s">
        <v>207</v>
      </c>
      <c r="Q136" s="314" t="s">
        <v>207</v>
      </c>
      <c r="R136" s="317"/>
    </row>
    <row r="137" spans="1:18" ht="23.45" customHeight="1" x14ac:dyDescent="0.25">
      <c r="R137" s="326"/>
    </row>
    <row r="138" spans="1:18" ht="23.45" customHeight="1" x14ac:dyDescent="0.25">
      <c r="R138" s="326"/>
    </row>
    <row r="139" spans="1:18" ht="23.25" customHeight="1" x14ac:dyDescent="0.25"/>
    <row r="141" spans="1:18" x14ac:dyDescent="0.25">
      <c r="A141" s="324" t="s">
        <v>742</v>
      </c>
      <c r="B141" s="318" t="s">
        <v>743</v>
      </c>
    </row>
  </sheetData>
  <pageMargins left="0.43307086614173229" right="0.70866141732283472" top="0.55000000000000004" bottom="0.39370078740157483" header="0.23622047244094491" footer="0.19685039370078741"/>
  <pageSetup paperSize="8" scale="59" orientation="landscape" useFirstPageNumber="1" horizontalDpi="4294967293" verticalDpi="300" r:id="rId1"/>
  <headerFooter alignWithMargins="0">
    <oddHeader>&amp;C&amp;A</oddHeader>
    <oddFooter>&amp;CStran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3E38A-3922-452E-91D1-40F57D6C6F6D}">
  <dimension ref="A1:W13"/>
  <sheetViews>
    <sheetView topLeftCell="E1" workbookViewId="0">
      <selection activeCell="M5" sqref="M5"/>
    </sheetView>
  </sheetViews>
  <sheetFormatPr defaultColWidth="8.85546875" defaultRowHeight="15" x14ac:dyDescent="0.25"/>
  <cols>
    <col min="1" max="1" width="7.140625" style="327" customWidth="1"/>
    <col min="2" max="2" width="8.5703125" style="327" customWidth="1"/>
    <col min="3" max="3" width="19.7109375" style="327" customWidth="1"/>
    <col min="4" max="4" width="10.28515625" style="327" customWidth="1"/>
    <col min="5" max="5" width="10.140625" style="327" customWidth="1"/>
    <col min="6" max="6" width="12.140625" style="327" customWidth="1"/>
    <col min="7" max="7" width="11.28515625" style="327" customWidth="1"/>
    <col min="8" max="8" width="9.28515625" style="327" customWidth="1"/>
    <col min="9" max="9" width="12" style="327" customWidth="1"/>
    <col min="10" max="10" width="9.85546875" style="327" customWidth="1"/>
    <col min="11" max="12" width="13.85546875" style="327" customWidth="1"/>
    <col min="13" max="13" width="20.28515625" style="327" customWidth="1"/>
    <col min="14" max="14" width="36.7109375" style="327" customWidth="1"/>
    <col min="15" max="15" width="21.28515625" style="327" customWidth="1"/>
    <col min="16" max="16" width="6" style="327" customWidth="1"/>
    <col min="17" max="17" width="5.7109375" style="327" customWidth="1"/>
    <col min="18" max="18" width="10.7109375" style="327" customWidth="1"/>
    <col min="19" max="19" width="9.7109375" style="327" customWidth="1"/>
    <col min="20" max="20" width="12.7109375" style="327" customWidth="1"/>
    <col min="21" max="21" width="10.42578125" style="327" customWidth="1"/>
    <col min="22" max="23" width="10.7109375" style="327" customWidth="1"/>
    <col min="24" max="16384" width="8.85546875" style="327"/>
  </cols>
  <sheetData>
    <row r="1" spans="1:23" ht="15.75" thickBot="1" x14ac:dyDescent="0.3">
      <c r="A1" s="327" t="s">
        <v>773</v>
      </c>
    </row>
    <row r="2" spans="1:23" ht="16.5" thickTop="1" thickBot="1" x14ac:dyDescent="0.3">
      <c r="K2" s="403" t="s">
        <v>744</v>
      </c>
      <c r="L2" s="404"/>
      <c r="M2" s="405" t="s">
        <v>745</v>
      </c>
      <c r="N2" s="405"/>
      <c r="O2" s="404"/>
    </row>
    <row r="3" spans="1:23" ht="71.650000000000006" customHeight="1" thickTop="1" thickBot="1" x14ac:dyDescent="0.3">
      <c r="A3" s="328" t="s">
        <v>746</v>
      </c>
      <c r="B3" s="329" t="s">
        <v>747</v>
      </c>
      <c r="C3" s="329" t="s">
        <v>748</v>
      </c>
      <c r="D3" s="329" t="s">
        <v>749</v>
      </c>
      <c r="E3" s="329" t="s">
        <v>750</v>
      </c>
      <c r="F3" s="329" t="s">
        <v>751</v>
      </c>
      <c r="G3" s="329" t="s">
        <v>752</v>
      </c>
      <c r="H3" s="329" t="s">
        <v>753</v>
      </c>
      <c r="I3" s="330" t="s">
        <v>754</v>
      </c>
      <c r="J3" s="331" t="s">
        <v>755</v>
      </c>
      <c r="K3" s="332" t="s">
        <v>756</v>
      </c>
      <c r="L3" s="333" t="s">
        <v>757</v>
      </c>
      <c r="M3" s="334" t="s">
        <v>758</v>
      </c>
      <c r="N3" s="335" t="s">
        <v>759</v>
      </c>
      <c r="O3" s="336" t="s">
        <v>760</v>
      </c>
      <c r="P3" s="337"/>
      <c r="Q3" s="338"/>
      <c r="R3" s="338"/>
      <c r="S3" s="338"/>
      <c r="T3" s="338"/>
      <c r="U3" s="338"/>
      <c r="V3" s="338"/>
      <c r="W3" s="338"/>
    </row>
    <row r="4" spans="1:23" ht="76.5" thickTop="1" thickBot="1" x14ac:dyDescent="0.3">
      <c r="A4" s="339">
        <v>1</v>
      </c>
      <c r="B4" s="339" t="s">
        <v>774</v>
      </c>
      <c r="C4" s="340" t="s">
        <v>775</v>
      </c>
      <c r="D4" s="339">
        <v>2007</v>
      </c>
      <c r="E4" s="340" t="s">
        <v>777</v>
      </c>
      <c r="F4" s="340" t="s">
        <v>761</v>
      </c>
      <c r="G4" s="340" t="s">
        <v>776</v>
      </c>
      <c r="H4" s="339">
        <v>1</v>
      </c>
      <c r="I4" s="352" t="s">
        <v>763</v>
      </c>
      <c r="J4" s="341">
        <v>43731</v>
      </c>
      <c r="K4" s="353" t="s">
        <v>778</v>
      </c>
      <c r="L4" s="342" t="s">
        <v>762</v>
      </c>
      <c r="M4" s="343" t="s">
        <v>781</v>
      </c>
      <c r="N4" s="344" t="s">
        <v>779</v>
      </c>
      <c r="O4" s="342" t="s">
        <v>780</v>
      </c>
      <c r="P4" s="345"/>
      <c r="R4" s="346"/>
      <c r="S4" s="338"/>
      <c r="T4" s="347"/>
    </row>
    <row r="5" spans="1:23" ht="15.75" thickTop="1" x14ac:dyDescent="0.25">
      <c r="K5" s="348" t="s">
        <v>764</v>
      </c>
    </row>
    <row r="6" spans="1:23" x14ac:dyDescent="0.25">
      <c r="J6" s="349" t="s">
        <v>23</v>
      </c>
      <c r="K6" s="350" t="s">
        <v>765</v>
      </c>
      <c r="L6" s="351"/>
      <c r="M6" s="351"/>
      <c r="N6" s="351"/>
    </row>
    <row r="7" spans="1:23" x14ac:dyDescent="0.25">
      <c r="J7" s="349"/>
      <c r="K7" s="350" t="s">
        <v>766</v>
      </c>
      <c r="L7" s="351"/>
      <c r="M7" s="351"/>
      <c r="N7" s="351"/>
    </row>
    <row r="8" spans="1:23" x14ac:dyDescent="0.25">
      <c r="J8" s="349"/>
      <c r="K8" s="350" t="s">
        <v>767</v>
      </c>
      <c r="L8" s="351"/>
      <c r="M8" s="351"/>
      <c r="N8" s="351"/>
    </row>
    <row r="9" spans="1:23" x14ac:dyDescent="0.25">
      <c r="J9" s="349"/>
      <c r="K9" s="350" t="s">
        <v>768</v>
      </c>
      <c r="L9" s="351"/>
      <c r="M9" s="351"/>
      <c r="N9" s="351"/>
    </row>
    <row r="10" spans="1:23" x14ac:dyDescent="0.25">
      <c r="J10" s="349" t="s">
        <v>25</v>
      </c>
      <c r="K10" s="350" t="s">
        <v>769</v>
      </c>
    </row>
    <row r="11" spans="1:23" x14ac:dyDescent="0.25">
      <c r="J11" s="349"/>
      <c r="K11" s="350" t="s">
        <v>770</v>
      </c>
    </row>
    <row r="12" spans="1:23" x14ac:dyDescent="0.25">
      <c r="J12" s="349"/>
      <c r="K12" s="350" t="s">
        <v>771</v>
      </c>
    </row>
    <row r="13" spans="1:23" x14ac:dyDescent="0.25">
      <c r="J13" s="349"/>
      <c r="K13" s="350" t="s">
        <v>772</v>
      </c>
    </row>
  </sheetData>
  <mergeCells count="2">
    <mergeCell ref="K2:L2"/>
    <mergeCell ref="M2:O2"/>
  </mergeCells>
  <pageMargins left="0.7" right="0.7" top="0.75" bottom="0.75" header="0.3" footer="0.3"/>
  <pageSetup paperSize="9"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55802-DAAD-4FEC-B2CD-695E2E73F8C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</vt:i4>
      </vt:variant>
    </vt:vector>
  </HeadingPairs>
  <TitlesOfParts>
    <vt:vector size="12" baseType="lpstr">
      <vt:lpstr>STROJELOM</vt:lpstr>
      <vt:lpstr>MARJETICA  stanje 31.12.18</vt:lpstr>
      <vt:lpstr>ODVOZ ODPAD.MOK stanje 31.12.18</vt:lpstr>
      <vt:lpstr>OSTALO MOK stanje 31.12.18</vt:lpstr>
      <vt:lpstr>PARKOMATI stanje 31.12.18</vt:lpstr>
      <vt:lpstr>KANALIZ. - MOK stanje 31.12.18</vt:lpstr>
      <vt:lpstr>VLOM </vt:lpstr>
      <vt:lpstr>ZALOGE </vt:lpstr>
      <vt:lpstr>VOZILA</vt:lpstr>
      <vt:lpstr> PLOVILA</vt:lpstr>
      <vt:lpstr>List2</vt:lpstr>
      <vt:lpstr>VOZILA!Tiskanje_naslovov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 VOLAVŠEK</dc:creator>
  <cp:lastModifiedBy>Darja Petrič</cp:lastModifiedBy>
  <cp:lastPrinted>2019-03-11T10:36:35Z</cp:lastPrinted>
  <dcterms:created xsi:type="dcterms:W3CDTF">2017-05-09T15:46:15Z</dcterms:created>
  <dcterms:modified xsi:type="dcterms:W3CDTF">2019-07-01T10:08:03Z</dcterms:modified>
</cp:coreProperties>
</file>